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5480" windowHeight="8130" tabRatio="856" firstSheet="1" activeTab="4"/>
  </bookViews>
  <sheets>
    <sheet name=" Summary" sheetId="11" r:id="rId1"/>
    <sheet name="Civil_New_Class Roo_Schedul " sheetId="8" r:id="rId2"/>
    <sheet name="Civil_New_Clas Room_Non Schedul" sheetId="7" r:id="rId3"/>
    <sheet name="Bill 4 Elect sched" sheetId="10" r:id="rId4"/>
    <sheet name="Bill 4 Elect Non Sched" sheetId="9" r:id="rId5"/>
    <sheet name="Measuremnt" sheetId="4" r:id="rId6"/>
    <sheet name="Steel schedule" sheetId="1" state="hidden" r:id="rId7"/>
  </sheets>
  <definedNames>
    <definedName name="\p">#N/A</definedName>
    <definedName name="\s">#N/A</definedName>
    <definedName name="_xlnm.Print_Area" localSheetId="0">' Summary'!$A$1:$C$21</definedName>
    <definedName name="_xlnm.Print_Area" localSheetId="4">'Bill 4 Elect Non Sched'!$A$1:$G$36</definedName>
    <definedName name="_xlnm.Print_Area" localSheetId="3">'Bill 4 Elect sched'!$A$1:$G$36</definedName>
    <definedName name="_xlnm.Print_Area" localSheetId="2">'Civil_New_Clas Room_Non Schedul'!$A$1:$G$22</definedName>
    <definedName name="_xlnm.Print_Area" localSheetId="1">'Civil_New_Class Roo_Schedul '!$A$1:$G$96</definedName>
    <definedName name="_xlnm.Print_Area" localSheetId="5">Measuremnt!$A$1:$H$175</definedName>
    <definedName name="Print_Area_MI">#REF!</definedName>
    <definedName name="_xlnm.Print_Titles" localSheetId="2">'Civil_New_Clas Room_Non Schedul'!#REF!</definedName>
    <definedName name="_xlnm.Print_Titles" localSheetId="1">'Civil_New_Class Roo_Schedul '!$1:$10</definedName>
  </definedNames>
  <calcPr calcId="144525"/>
</workbook>
</file>

<file path=xl/calcChain.xml><?xml version="1.0" encoding="utf-8"?>
<calcChain xmlns="http://schemas.openxmlformats.org/spreadsheetml/2006/main">
  <c r="C20" i="11" l="1"/>
  <c r="G12" i="10" l="1"/>
  <c r="D12" i="10"/>
  <c r="D15" i="7"/>
  <c r="D16" i="7"/>
  <c r="D17" i="7"/>
  <c r="D20" i="7"/>
  <c r="D92" i="8"/>
  <c r="G17" i="7" l="1"/>
  <c r="G16" i="7"/>
  <c r="G15" i="7"/>
  <c r="D84" i="8"/>
  <c r="D82" i="8"/>
  <c r="D80" i="8"/>
  <c r="D77" i="8"/>
  <c r="D72" i="8"/>
  <c r="D68" i="8"/>
  <c r="D62" i="8"/>
  <c r="D57" i="8"/>
  <c r="D52" i="8"/>
  <c r="D49" i="8"/>
  <c r="D43" i="8"/>
  <c r="D37" i="8"/>
  <c r="D33" i="8"/>
  <c r="D22" i="8"/>
  <c r="D18" i="8"/>
  <c r="D14" i="8"/>
  <c r="G94" i="4" l="1"/>
  <c r="E94" i="4"/>
  <c r="G93" i="4"/>
  <c r="E93" i="4"/>
  <c r="H93" i="4" s="1"/>
  <c r="H94" i="4" l="1"/>
  <c r="H95" i="4"/>
  <c r="D20" i="4" l="1"/>
  <c r="D37" i="4" s="1"/>
  <c r="D43" i="4" s="1"/>
  <c r="D49" i="4" s="1"/>
  <c r="D55" i="4" s="1"/>
  <c r="D61" i="4" s="1"/>
  <c r="D69" i="4" s="1"/>
  <c r="D75" i="4" s="1"/>
  <c r="D81" i="4" s="1"/>
  <c r="D91" i="4" s="1"/>
  <c r="I7" i="10"/>
  <c r="B20" i="4"/>
  <c r="B37" i="4" s="1"/>
  <c r="B43" i="4" s="1"/>
  <c r="B49" i="4" s="1"/>
  <c r="B55" i="4" s="1"/>
  <c r="B61" i="4" s="1"/>
  <c r="B69" i="4" s="1"/>
  <c r="B75" i="4" s="1"/>
  <c r="B81" i="4" s="1"/>
  <c r="B91" i="4" s="1"/>
  <c r="G30" i="10"/>
  <c r="G29" i="10"/>
  <c r="G27" i="10"/>
  <c r="G22" i="10"/>
  <c r="G16" i="10"/>
  <c r="G31" i="9"/>
  <c r="G27" i="9"/>
  <c r="G22" i="9"/>
  <c r="G19" i="9"/>
  <c r="A15" i="9"/>
  <c r="A18" i="9" s="1"/>
  <c r="A21" i="9" s="1"/>
  <c r="A23" i="9" s="1"/>
  <c r="A26" i="9" s="1"/>
  <c r="A29" i="9" s="1"/>
  <c r="H52" i="4"/>
  <c r="I88" i="8"/>
  <c r="I87" i="8"/>
  <c r="H37" i="8"/>
  <c r="H173" i="4"/>
  <c r="H172" i="4"/>
  <c r="H165" i="4"/>
  <c r="H164" i="4"/>
  <c r="G126" i="4"/>
  <c r="E126" i="4"/>
  <c r="H114" i="4"/>
  <c r="H113" i="4"/>
  <c r="D104" i="4"/>
  <c r="D103" i="4"/>
  <c r="E99" i="4"/>
  <c r="F57" i="4"/>
  <c r="E57" i="4"/>
  <c r="E71" i="4" s="1"/>
  <c r="H34" i="4"/>
  <c r="D17" i="4"/>
  <c r="D26" i="4" s="1"/>
  <c r="D16" i="4"/>
  <c r="D15" i="4"/>
  <c r="H9" i="4"/>
  <c r="H8" i="4"/>
  <c r="H7" i="4"/>
  <c r="K98" i="1"/>
  <c r="K94" i="1"/>
  <c r="K59" i="1"/>
  <c r="L55" i="1"/>
  <c r="L51" i="1"/>
  <c r="K32" i="1"/>
  <c r="L24" i="1"/>
  <c r="L28" i="1"/>
  <c r="H139" i="4"/>
  <c r="H138" i="4"/>
  <c r="H116" i="4"/>
  <c r="H117" i="4"/>
  <c r="E100" i="4"/>
  <c r="B108" i="4" l="1"/>
  <c r="B121" i="4" s="1"/>
  <c r="B130" i="4" s="1"/>
  <c r="B143" i="4" s="1"/>
  <c r="B154" i="4" s="1"/>
  <c r="B161" i="4" s="1"/>
  <c r="B169" i="4" s="1"/>
  <c r="B174" i="4" s="1"/>
  <c r="B96" i="4"/>
  <c r="D108" i="4"/>
  <c r="D121" i="4" s="1"/>
  <c r="D130" i="4" s="1"/>
  <c r="D143" i="4" s="1"/>
  <c r="D154" i="4" s="1"/>
  <c r="D161" i="4" s="1"/>
  <c r="D169" i="4" s="1"/>
  <c r="D174" i="4" s="1"/>
  <c r="D96" i="4"/>
  <c r="H96" i="4" s="1"/>
  <c r="G49" i="8" s="1"/>
  <c r="D14" i="10"/>
  <c r="D18" i="10" s="1"/>
  <c r="G18" i="10" s="1"/>
  <c r="D24" i="10"/>
  <c r="D24" i="9" s="1"/>
  <c r="G24" i="9" s="1"/>
  <c r="H57" i="4"/>
  <c r="H58" i="4" s="1"/>
  <c r="H166" i="4"/>
  <c r="H126" i="4"/>
  <c r="H127" i="4" s="1"/>
  <c r="E77" i="4"/>
  <c r="F71" i="4"/>
  <c r="G77" i="4" s="1"/>
  <c r="H10" i="4"/>
  <c r="H12" i="4" s="1"/>
  <c r="G14" i="8" s="1"/>
  <c r="H88" i="4"/>
  <c r="H87" i="4"/>
  <c r="H85" i="4"/>
  <c r="H84" i="4"/>
  <c r="E156" i="4"/>
  <c r="H156" i="4" s="1"/>
  <c r="E157" i="4"/>
  <c r="H157" i="4" s="1"/>
  <c r="H150" i="4"/>
  <c r="H104" i="4"/>
  <c r="H103" i="4"/>
  <c r="H100" i="4"/>
  <c r="H99" i="4"/>
  <c r="K90" i="1"/>
  <c r="L98" i="1"/>
  <c r="M98" i="1" s="1"/>
  <c r="N98" i="1" s="1"/>
  <c r="K86" i="1"/>
  <c r="K82" i="1"/>
  <c r="K78" i="1"/>
  <c r="K72" i="1"/>
  <c r="M51" i="1"/>
  <c r="O51" i="1" s="1"/>
  <c r="M55" i="1"/>
  <c r="O55" i="1" s="1"/>
  <c r="K45" i="1"/>
  <c r="M28" i="1"/>
  <c r="O28" i="1" s="1"/>
  <c r="R24" i="1"/>
  <c r="R25" i="1" s="1"/>
  <c r="D15" i="1"/>
  <c r="L14" i="1" s="1"/>
  <c r="M14" i="1" s="1"/>
  <c r="O14" i="1" s="1"/>
  <c r="F31" i="4"/>
  <c r="E31" i="4"/>
  <c r="B31" i="4"/>
  <c r="E33" i="4"/>
  <c r="G33" i="4"/>
  <c r="E32" i="4"/>
  <c r="G32" i="4"/>
  <c r="D32" i="4"/>
  <c r="H25" i="4"/>
  <c r="H26" i="4"/>
  <c r="D23" i="4"/>
  <c r="F17" i="4"/>
  <c r="F16" i="4"/>
  <c r="F15" i="4"/>
  <c r="E16" i="4"/>
  <c r="E17" i="4"/>
  <c r="E15" i="4"/>
  <c r="H135" i="4"/>
  <c r="H101" i="4"/>
  <c r="H149" i="4"/>
  <c r="H151" i="4" s="1"/>
  <c r="H136"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H32" i="4" l="1"/>
  <c r="D20" i="10"/>
  <c r="G20" i="10" s="1"/>
  <c r="G14" i="10"/>
  <c r="H33" i="4"/>
  <c r="G24" i="10"/>
  <c r="D32" i="10"/>
  <c r="H61" i="4"/>
  <c r="G82" i="8" s="1"/>
  <c r="H55" i="4"/>
  <c r="H89" i="4"/>
  <c r="H71" i="4"/>
  <c r="H72" i="4" s="1"/>
  <c r="H105" i="4"/>
  <c r="E65" i="4"/>
  <c r="H65" i="4" s="1"/>
  <c r="H66" i="4" s="1"/>
  <c r="H77" i="4"/>
  <c r="H78" i="4" s="1"/>
  <c r="H23" i="4"/>
  <c r="D24" i="4"/>
  <c r="K18" i="1"/>
  <c r="H158" i="4"/>
  <c r="H140" i="4"/>
  <c r="H118" i="4"/>
  <c r="M90" i="1"/>
  <c r="N90" i="1" s="1"/>
  <c r="M59" i="1"/>
  <c r="N59" i="1" s="1"/>
  <c r="M45" i="1"/>
  <c r="N45" i="1" s="1"/>
  <c r="H15" i="4"/>
  <c r="H16" i="4"/>
  <c r="H17" i="4"/>
  <c r="M8" i="1"/>
  <c r="O8" i="1" s="1"/>
  <c r="M4" i="1"/>
  <c r="O4" i="1" s="1"/>
  <c r="M82" i="1"/>
  <c r="N82" i="1" s="1"/>
  <c r="M18" i="1"/>
  <c r="N18" i="1" s="1"/>
  <c r="M32" i="1"/>
  <c r="N32" i="1" s="1"/>
  <c r="M24" i="1"/>
  <c r="O24" i="1" s="1"/>
  <c r="N104" i="1" l="1"/>
  <c r="G32" i="10"/>
  <c r="G34" i="10" s="1"/>
  <c r="C18" i="11" s="1"/>
  <c r="D13" i="9"/>
  <c r="D26" i="8"/>
  <c r="G22" i="8"/>
  <c r="H69" i="4"/>
  <c r="G33" i="8" s="1"/>
  <c r="D31" i="4"/>
  <c r="H31" i="4" s="1"/>
  <c r="H35" i="4" s="1"/>
  <c r="H37" i="4" s="1"/>
  <c r="H24" i="4"/>
  <c r="H18" i="4"/>
  <c r="H20" i="4" s="1"/>
  <c r="N106" i="1"/>
  <c r="O104" i="1"/>
  <c r="O106" i="1" s="1"/>
  <c r="G37" i="8" l="1"/>
  <c r="G43" i="8"/>
  <c r="D16" i="9"/>
  <c r="G16" i="9" s="1"/>
  <c r="G13" i="9"/>
  <c r="H75" i="4"/>
  <c r="G80" i="8" s="1"/>
  <c r="G26" i="8"/>
  <c r="D30" i="8"/>
  <c r="G30" i="8" s="1"/>
  <c r="H27" i="4"/>
  <c r="H40" i="4" s="1"/>
  <c r="H41" i="4" l="1"/>
  <c r="H43" i="4" s="1"/>
  <c r="G20" i="7" s="1"/>
  <c r="G33" i="9"/>
  <c r="C19" i="11" s="1"/>
  <c r="H46" i="4"/>
  <c r="H49" i="4" s="1"/>
  <c r="G18" i="8" s="1"/>
  <c r="H81" i="4"/>
  <c r="G21" i="7" l="1"/>
  <c r="C16" i="11" s="1"/>
  <c r="C21" i="11" s="1"/>
  <c r="G77" i="8"/>
  <c r="H91" i="4"/>
  <c r="G52" i="8" l="1"/>
  <c r="H108" i="4"/>
  <c r="G57" i="8" l="1"/>
  <c r="H121" i="4"/>
  <c r="G62" i="8" l="1"/>
  <c r="D63" i="8"/>
  <c r="G63" i="8" s="1"/>
  <c r="H130" i="4"/>
  <c r="D69" i="8" l="1"/>
  <c r="G69" i="8" s="1"/>
  <c r="G68" i="8"/>
  <c r="H143" i="4"/>
  <c r="D73" i="8" l="1"/>
  <c r="G73" i="8" s="1"/>
  <c r="G72" i="8"/>
  <c r="H154" i="4"/>
  <c r="D88" i="8" l="1"/>
  <c r="G88" i="8" s="1"/>
  <c r="G84" i="8"/>
  <c r="D87" i="8"/>
  <c r="G87" i="8" s="1"/>
  <c r="H161" i="4"/>
  <c r="H174" i="4" l="1"/>
  <c r="H169" i="4"/>
  <c r="G92" i="8" l="1"/>
  <c r="G94" i="8" s="1"/>
  <c r="C15" i="11" s="1"/>
</calcChain>
</file>

<file path=xl/sharedStrings.xml><?xml version="1.0" encoding="utf-8"?>
<sst xmlns="http://schemas.openxmlformats.org/spreadsheetml/2006/main" count="568" uniqueCount="279">
  <si>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</si>
  <si>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</si>
  <si>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</si>
  <si>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</si>
  <si>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</si>
  <si>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</si>
  <si>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</si>
  <si>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</si>
  <si>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</si>
  <si>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</si>
  <si>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</si>
  <si>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</si>
  <si>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</si>
  <si>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</si>
  <si>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</si>
  <si>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</si>
  <si>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</si>
  <si>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</si>
  <si>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</si>
  <si>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</si>
  <si>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</si>
  <si>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</si>
  <si>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</si>
  <si>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</si>
  <si>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</si>
  <si>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</si>
  <si>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</si>
  <si>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</si>
  <si>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</si>
  <si>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</si>
  <si>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</si>
  <si>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</si>
  <si>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</si>
  <si>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</si>
  <si>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</si>
  <si>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</si>
  <si>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</si>
  <si>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</si>
  <si>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</si>
  <si>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</si>
  <si>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</si>
  <si>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</si>
  <si>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</si>
  <si>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</si>
  <si>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</si>
  <si>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</si>
  <si>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</si>
  <si>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</si>
  <si>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</si>
  <si>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</si>
  <si>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</si>
  <si>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</si>
  <si>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</si>
  <si>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</si>
  <si>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</si>
  <si>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</si>
  <si>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</si>
  <si>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</si>
  <si>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</si>
  <si>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</si>
  <si>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</si>
  <si>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</si>
  <si>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</si>
  <si>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</si>
  <si>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</si>
  <si>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</si>
  <si>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</si>
  <si>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</si>
  <si>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</si>
  <si>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</si>
  <si>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</si>
  <si>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</si>
  <si>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</si>
  <si>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</si>
  <si>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</si>
  <si>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</si>
  <si>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</si>
  <si>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</si>
  <si>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</si>
  <si>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</si>
  <si>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</si>
  <si>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</si>
  <si>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</si>
  <si>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</si>
  <si>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</si>
  <si>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</si>
  <si>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</si>
  <si>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</si>
  <si>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</si>
  <si>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</si>
  <si>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</si>
  <si>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</si>
  <si>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</si>
  <si>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</si>
  <si>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</si>
  <si>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</si>
  <si>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</si>
  <si>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</si>
  <si>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</si>
  <si>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</si>
  <si>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</si>
  <si>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</si>
  <si>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</si>
  <si>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</si>
  <si>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</si>
  <si>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</si>
  <si>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</si>
  <si>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</si>
  <si>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</si>
  <si>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</si>
  <si>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</si>
  <si>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</si>
  <si>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</si>
  <si>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</si>
  <si>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</si>
  <si>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</si>
  <si>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</si>
  <si>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</si>
  <si>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</si>
  <si>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</si>
  <si>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</si>
  <si>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</si>
  <si>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</si>
  <si>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</si>
  <si>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</si>
  <si>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</si>
  <si>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</si>
  <si>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</si>
  <si>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</si>
  <si>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</si>
  <si>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</si>
  <si>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</si>
  <si>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</si>
  <si>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</si>
  <si>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</si>
  <si>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</si>
  <si>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</si>
  <si>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</si>
  <si>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</si>
  <si>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</si>
  <si>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</si>
  <si>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</si>
  <si>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</si>
  <si>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</si>
  <si>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</si>
  <si>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</si>
  <si>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</si>
  <si>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</si>
  <si>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</si>
  <si>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</si>
  <si>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</si>
  <si>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</si>
  <si>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</si>
  <si>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</si>
  <si>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</si>
  <si>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</si>
  <si>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</si>
  <si>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</si>
  <si>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</si>
  <si>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</si>
  <si>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</si>
  <si>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</si>
  <si>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</si>
  <si>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</si>
  <si>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</si>
  <si>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</si>
  <si>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</si>
  <si>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</si>
  <si>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</si>
  <si>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</si>
  <si>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</si>
  <si>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</si>
  <si>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</si>
  <si>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</si>
  <si>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</si>
  <si>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</si>
  <si>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</si>
  <si>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</si>
  <si>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</si>
  <si>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</si>
  <si>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</si>
  <si>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</si>
  <si>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</si>
  <si>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</si>
  <si>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</si>
  <si>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</si>
  <si>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</si>
  <si>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</si>
  <si>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</si>
  <si>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</si>
  <si>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</si>
  <si>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</si>
  <si>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</si>
  <si>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</si>
  <si>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</si>
  <si>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</si>
  <si>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</si>
  <si>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</si>
  <si>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</si>
  <si>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</si>
  <si>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</si>
  <si>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</si>
  <si>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</si>
  <si>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</si>
  <si>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</si>
  <si>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</si>
  <si>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</si>
  <si>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</si>
  <si>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</si>
  <si>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</si>
  <si>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</si>
  <si>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</si>
  <si>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</si>
  <si>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</si>
  <si>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</si>
  <si>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</si>
  <si>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</si>
  <si>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</si>
  <si>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</si>
  <si>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</si>
  <si>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</si>
  <si>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</si>
  <si>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</si>
  <si>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</si>
  <si>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</si>
  <si>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</si>
  <si>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</si>
  <si>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</si>
  <si>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</si>
  <si>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</si>
  <si>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</si>
  <si>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</si>
  <si>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</si>
  <si>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</si>
  <si>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</si>
  <si>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</si>
  <si>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</si>
  <si>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</si>
  <si>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</si>
  <si>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</si>
  <si>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</si>
  <si>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</si>
  <si>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</si>
  <si>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</si>
  <si>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</si>
  <si>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</si>
  <si>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</si>
  <si>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</si>
  <si>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</si>
  <si>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</si>
  <si>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Sum of Scheduled Item (A+C+D)</t>
  </si>
  <si>
    <t>Part-A Sindh  Schedule Rate 2012-(  D )</t>
  </si>
  <si>
    <t xml:space="preserve"> Part -B Non  Schedule Rate -(E )</t>
  </si>
  <si>
    <t>Sum of Non Scheduled Items (B+E)</t>
  </si>
  <si>
    <t>School ID:422010108</t>
  </si>
  <si>
    <t>Project Management Implementation Unit (SERP-II)
Education and Literacy Deptarment Govt. of Sindh</t>
  </si>
  <si>
    <t>District : Jamshoro Talka :  Kotri
GBPS Nango Line</t>
  </si>
  <si>
    <t>District : Jamshoro Talka : Kotri
GBPS Nango Line</t>
  </si>
  <si>
    <t xml:space="preserve">Engineer Estimate </t>
  </si>
  <si>
    <t>School Name : GBPS Nango Line</t>
  </si>
  <si>
    <t>District : Jamshoro</t>
  </si>
  <si>
    <t>Talka Kotri</t>
  </si>
  <si>
    <t>School ID:422010102</t>
  </si>
  <si>
    <t>School Name :GBPS Nango Line</t>
  </si>
  <si>
    <t xml:space="preserve">District : Jamshoro </t>
  </si>
  <si>
    <t>Taulka : Kotri</t>
  </si>
  <si>
    <t>1.9.3</t>
  </si>
  <si>
    <t xml:space="preserve"> Point</t>
  </si>
  <si>
    <t xml:space="preserve"> Rft</t>
  </si>
  <si>
    <t xml:space="preserve"> No.</t>
  </si>
  <si>
    <t>No</t>
  </si>
  <si>
    <t>Measurement</t>
  </si>
  <si>
    <t>Additional Class   Room 04</t>
  </si>
  <si>
    <t>Excavation Work</t>
  </si>
  <si>
    <t>Tons</t>
  </si>
  <si>
    <t xml:space="preserve">(a) Fabrication of Deformed bars reinforcement for cement concrete including cutting, bending, laying in position, making joints and fastenings including cost of binding wire (also includes removal of rust from bars </t>
  </si>
  <si>
    <t>For Four Class Rooms</t>
  </si>
  <si>
    <t>Below Ground</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</si>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</sst>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0"/>
      <color indexed="8"/>
      <name val="Arial"/>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6">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26">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6"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0" xfId="0" applyFont="1" applyFill="1"/>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27" xfId="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29" xfId="0" applyFont="1" applyFill="1" applyBorder="1" applyAlignment="1">
      <alignment vertical="top"/>
    </xf>
    <xf numFmtId="4" fontId="15" fillId="5" borderId="34" xfId="1" applyNumberFormat="1" applyFont="1" applyFill="1" applyBorder="1" applyAlignment="1">
      <alignment horizontal="center" vertical="center" wrapText="1"/>
    </xf>
    <xf numFmtId="2" fontId="15" fillId="5" borderId="34" xfId="0" applyNumberFormat="1" applyFont="1" applyFill="1" applyBorder="1" applyAlignment="1">
      <alignment horizontal="center" vertical="center" wrapText="1"/>
    </xf>
    <xf numFmtId="0" fontId="5" fillId="0" borderId="0" xfId="0" applyFont="1" applyFill="1" applyBorder="1"/>
    <xf numFmtId="0" fontId="12" fillId="4" borderId="36" xfId="0" applyFont="1" applyFill="1" applyBorder="1" applyAlignment="1">
      <alignment horizontal="justify" vertical="top"/>
    </xf>
    <xf numFmtId="0" fontId="12" fillId="4" borderId="36" xfId="0" applyFont="1" applyFill="1" applyBorder="1" applyAlignment="1">
      <alignment horizontal="center" vertical="top"/>
    </xf>
    <xf numFmtId="43" fontId="12" fillId="4" borderId="36" xfId="0" applyNumberFormat="1" applyFont="1" applyFill="1" applyBorder="1" applyAlignment="1">
      <alignment horizontal="center" vertical="top"/>
    </xf>
    <xf numFmtId="43" fontId="14" fillId="4" borderId="36" xfId="1" quotePrefix="1" applyFont="1" applyFill="1" applyBorder="1" applyAlignment="1">
      <alignment horizontal="center" vertical="top" wrapText="1"/>
    </xf>
    <xf numFmtId="0" fontId="12" fillId="5" borderId="36" xfId="0" quotePrefix="1" applyFont="1" applyFill="1" applyBorder="1" applyAlignment="1">
      <alignment horizontal="center" vertical="center" wrapText="1"/>
    </xf>
    <xf numFmtId="43" fontId="14" fillId="4" borderId="37" xfId="1" quotePrefix="1" applyFont="1" applyFill="1" applyBorder="1" applyAlignment="1">
      <alignment horizontal="center" vertical="top" wrapText="1"/>
    </xf>
    <xf numFmtId="0" fontId="13" fillId="4" borderId="36" xfId="0" applyFont="1" applyFill="1" applyBorder="1" applyAlignment="1">
      <alignment horizontal="justify" vertical="top"/>
    </xf>
    <xf numFmtId="166" fontId="12" fillId="4" borderId="36" xfId="0" applyNumberFormat="1" applyFont="1" applyFill="1" applyBorder="1" applyAlignment="1">
      <alignment horizontal="center" vertical="top"/>
    </xf>
    <xf numFmtId="0" fontId="12" fillId="5" borderId="39"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1"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42" xfId="0" applyFont="1" applyFill="1" applyBorder="1"/>
    <xf numFmtId="0" fontId="17" fillId="0" borderId="43" xfId="0" applyFont="1" applyFill="1" applyBorder="1"/>
    <xf numFmtId="0" fontId="5" fillId="0" borderId="43" xfId="0" applyFont="1" applyFill="1" applyBorder="1" applyAlignment="1">
      <alignment horizontal="center"/>
    </xf>
    <xf numFmtId="4" fontId="5" fillId="0" borderId="43" xfId="1" applyNumberFormat="1" applyFont="1" applyFill="1" applyBorder="1" applyAlignment="1">
      <alignment horizontal="center"/>
    </xf>
    <xf numFmtId="43" fontId="5" fillId="0" borderId="43" xfId="1" applyFont="1" applyFill="1" applyBorder="1"/>
    <xf numFmtId="0" fontId="5" fillId="0" borderId="44" xfId="0" applyFont="1" applyFill="1" applyBorder="1"/>
    <xf numFmtId="0" fontId="5" fillId="0" borderId="0" xfId="0" applyFont="1" applyFill="1"/>
    <xf numFmtId="0" fontId="4" fillId="0" borderId="45" xfId="0" applyFont="1" applyFill="1" applyBorder="1" applyAlignment="1">
      <alignment horizontal="center" vertical="top"/>
    </xf>
    <xf numFmtId="164" fontId="12" fillId="5" borderId="45" xfId="0" applyNumberFormat="1" applyFont="1" applyFill="1" applyBorder="1" applyAlignment="1">
      <alignment horizontal="center" vertical="top"/>
    </xf>
    <xf numFmtId="43" fontId="12" fillId="4" borderId="37" xfId="0" applyNumberFormat="1" applyFont="1" applyFill="1" applyBorder="1" applyAlignment="1">
      <alignment horizontal="center" vertical="top"/>
    </xf>
    <xf numFmtId="0" fontId="6" fillId="0" borderId="0" xfId="0" applyFont="1" applyFill="1" applyBorder="1"/>
    <xf numFmtId="164" fontId="13" fillId="5" borderId="45" xfId="0" applyNumberFormat="1" applyFont="1" applyFill="1" applyBorder="1" applyAlignment="1">
      <alignment horizontal="center" vertical="top"/>
    </xf>
    <xf numFmtId="164" fontId="12" fillId="5" borderId="38" xfId="0" applyNumberFormat="1" applyFont="1" applyFill="1" applyBorder="1" applyAlignment="1">
      <alignment horizontal="center" vertical="top"/>
    </xf>
    <xf numFmtId="0" fontId="12" fillId="4" borderId="39" xfId="0" applyFont="1" applyFill="1" applyBorder="1" applyAlignment="1">
      <alignment horizontal="justify" vertical="top"/>
    </xf>
    <xf numFmtId="166" fontId="12" fillId="4" borderId="39" xfId="0" applyNumberFormat="1" applyFont="1" applyFill="1" applyBorder="1" applyAlignment="1">
      <alignment horizontal="center" vertical="top"/>
    </xf>
    <xf numFmtId="43" fontId="12" fillId="4" borderId="39" xfId="0" applyNumberFormat="1" applyFont="1" applyFill="1" applyBorder="1" applyAlignment="1">
      <alignment horizontal="center" vertical="top"/>
    </xf>
    <xf numFmtId="43" fontId="14" fillId="4" borderId="39" xfId="1" quotePrefix="1" applyFont="1" applyFill="1" applyBorder="1" applyAlignment="1">
      <alignment horizontal="center" vertical="top" wrapText="1"/>
    </xf>
    <xf numFmtId="43" fontId="12" fillId="4" borderId="46"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4" xfId="1" applyFont="1" applyFill="1" applyBorder="1" applyAlignment="1">
      <alignment horizontal="center" vertical="center" wrapText="1"/>
    </xf>
    <xf numFmtId="0" fontId="13" fillId="4" borderId="42" xfId="0" applyFont="1" applyFill="1" applyBorder="1" applyAlignment="1">
      <alignment horizontal="center" vertical="top" wrapText="1"/>
    </xf>
    <xf numFmtId="0" fontId="13" fillId="4" borderId="43" xfId="0" applyFont="1" applyFill="1" applyBorder="1" applyAlignment="1">
      <alignment horizontal="justify" vertical="top"/>
    </xf>
    <xf numFmtId="0" fontId="12" fillId="4" borderId="43" xfId="0" applyFont="1" applyFill="1" applyBorder="1" applyAlignment="1">
      <alignment horizontal="center" vertical="top"/>
    </xf>
    <xf numFmtId="43" fontId="12" fillId="4" borderId="43" xfId="0" applyNumberFormat="1" applyFont="1" applyFill="1" applyBorder="1" applyAlignment="1">
      <alignment horizontal="center" vertical="top"/>
    </xf>
    <xf numFmtId="43" fontId="14" fillId="4" borderId="43" xfId="1" quotePrefix="1" applyFont="1" applyFill="1" applyBorder="1" applyAlignment="1">
      <alignment horizontal="center" vertical="top" wrapText="1"/>
    </xf>
    <xf numFmtId="0" fontId="12" fillId="5" borderId="43" xfId="0" quotePrefix="1" applyFont="1" applyFill="1" applyBorder="1" applyAlignment="1">
      <alignment horizontal="center" vertical="center" wrapText="1"/>
    </xf>
    <xf numFmtId="43" fontId="14" fillId="4" borderId="44" xfId="1" quotePrefix="1" applyFont="1" applyFill="1" applyBorder="1" applyAlignment="1">
      <alignment horizontal="center" vertical="top" wrapText="1"/>
    </xf>
    <xf numFmtId="0" fontId="13" fillId="5" borderId="45" xfId="0" applyFont="1" applyFill="1" applyBorder="1" applyAlignment="1">
      <alignment horizontal="center" vertical="top"/>
    </xf>
    <xf numFmtId="0" fontId="12" fillId="4" borderId="36" xfId="0" quotePrefix="1" applyFont="1" applyFill="1" applyBorder="1" applyAlignment="1">
      <alignment horizontal="center" vertical="center" wrapText="1"/>
    </xf>
    <xf numFmtId="0" fontId="16" fillId="0" borderId="36" xfId="0" applyFont="1" applyFill="1" applyBorder="1" applyAlignment="1">
      <alignment horizontal="justify" vertical="top"/>
    </xf>
    <xf numFmtId="0" fontId="13" fillId="5" borderId="38" xfId="0" applyFont="1" applyFill="1" applyBorder="1" applyAlignment="1">
      <alignment horizontal="center" vertical="top"/>
    </xf>
    <xf numFmtId="0" fontId="12" fillId="4" borderId="39" xfId="0" applyFont="1" applyFill="1" applyBorder="1" applyAlignment="1">
      <alignment horizontal="center" vertical="top"/>
    </xf>
    <xf numFmtId="43" fontId="14" fillId="4" borderId="46"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2" fillId="0" borderId="0" xfId="0" applyFont="1"/>
    <xf numFmtId="43" fontId="14" fillId="5" borderId="0" xfId="1" applyFont="1" applyFill="1" applyAlignment="1">
      <alignment vertical="top"/>
    </xf>
    <xf numFmtId="43" fontId="13" fillId="5" borderId="0" xfId="1" applyFont="1" applyFill="1" applyBorder="1" applyAlignment="1">
      <alignment vertical="top"/>
    </xf>
    <xf numFmtId="0" fontId="13" fillId="5" borderId="42" xfId="0" applyFont="1" applyFill="1" applyBorder="1" applyAlignment="1">
      <alignment horizontal="center" vertical="center"/>
    </xf>
    <xf numFmtId="0" fontId="13" fillId="4" borderId="43" xfId="0" applyFont="1" applyFill="1" applyBorder="1" applyAlignment="1">
      <alignment horizontal="justify" vertical="center"/>
    </xf>
    <xf numFmtId="0" fontId="13" fillId="4" borderId="45" xfId="0" applyFont="1" applyFill="1" applyBorder="1" applyAlignment="1">
      <alignment horizontal="center" vertical="top"/>
    </xf>
    <xf numFmtId="0" fontId="4" fillId="0" borderId="45" xfId="0" applyFont="1" applyFill="1" applyBorder="1" applyAlignment="1">
      <alignment horizontal="center" vertical="center"/>
    </xf>
    <xf numFmtId="0" fontId="13" fillId="4" borderId="45" xfId="0" applyFont="1" applyFill="1" applyBorder="1" applyAlignment="1">
      <alignment horizontal="center" vertical="top" wrapText="1"/>
    </xf>
    <xf numFmtId="0" fontId="18" fillId="0" borderId="45" xfId="0" applyFont="1" applyFill="1" applyBorder="1" applyAlignment="1">
      <alignment horizontal="center" vertical="center"/>
    </xf>
    <xf numFmtId="0" fontId="15" fillId="0" borderId="45" xfId="0" applyFont="1" applyFill="1" applyBorder="1" applyAlignment="1">
      <alignment horizontal="center" vertical="top"/>
    </xf>
    <xf numFmtId="0" fontId="12" fillId="4" borderId="36" xfId="0" applyFont="1" applyFill="1" applyBorder="1" applyAlignment="1">
      <alignment horizontal="justify" vertical="top" wrapText="1"/>
    </xf>
    <xf numFmtId="0" fontId="18" fillId="4" borderId="36" xfId="0" applyFont="1" applyFill="1" applyBorder="1" applyAlignment="1">
      <alignment horizontal="justify" vertical="center"/>
    </xf>
    <xf numFmtId="0" fontId="18" fillId="0" borderId="36" xfId="0" applyFont="1" applyFill="1" applyBorder="1" applyAlignment="1">
      <alignment horizontal="center" vertical="center"/>
    </xf>
    <xf numFmtId="43" fontId="15" fillId="5" borderId="36" xfId="1" applyFont="1" applyFill="1" applyBorder="1" applyAlignment="1">
      <alignment vertical="center" wrapText="1"/>
    </xf>
    <xf numFmtId="43" fontId="15" fillId="5" borderId="36" xfId="1" quotePrefix="1" applyFont="1" applyFill="1" applyBorder="1" applyAlignment="1">
      <alignment horizontal="center" vertical="center" wrapText="1"/>
    </xf>
    <xf numFmtId="0" fontId="12" fillId="4" borderId="36" xfId="0" applyFont="1" applyFill="1" applyBorder="1" applyAlignment="1">
      <alignment horizontal="center" vertical="center"/>
    </xf>
    <xf numFmtId="43" fontId="12" fillId="4" borderId="36" xfId="0" applyNumberFormat="1" applyFont="1" applyFill="1" applyBorder="1" applyAlignment="1">
      <alignment horizontal="justify" vertical="center"/>
    </xf>
    <xf numFmtId="43" fontId="12" fillId="4" borderId="36" xfId="1" applyFont="1" applyFill="1" applyBorder="1" applyAlignment="1">
      <alignment horizontal="center" vertical="center"/>
    </xf>
    <xf numFmtId="0" fontId="6" fillId="0" borderId="36" xfId="0" applyFont="1" applyFill="1" applyBorder="1" applyAlignment="1">
      <alignment horizontal="justify" vertical="top"/>
    </xf>
    <xf numFmtId="2" fontId="13" fillId="5" borderId="45" xfId="0" applyNumberFormat="1" applyFont="1" applyFill="1" applyBorder="1" applyAlignment="1">
      <alignment horizontal="center" vertical="top"/>
    </xf>
    <xf numFmtId="43" fontId="14" fillId="5" borderId="36" xfId="1" applyFont="1" applyFill="1" applyBorder="1" applyAlignment="1">
      <alignment vertical="top" wrapText="1"/>
    </xf>
    <xf numFmtId="0" fontId="12" fillId="4" borderId="36"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41" xfId="1" applyFont="1" applyFill="1" applyBorder="1" applyAlignment="1">
      <alignment vertical="top"/>
    </xf>
    <xf numFmtId="167" fontId="14" fillId="4" borderId="36" xfId="1" quotePrefix="1" applyNumberFormat="1" applyFont="1" applyFill="1" applyBorder="1" applyAlignment="1">
      <alignment horizontal="center" vertical="top" wrapText="1"/>
    </xf>
    <xf numFmtId="0" fontId="13" fillId="4" borderId="36" xfId="0" applyFont="1" applyFill="1" applyBorder="1" applyAlignment="1">
      <alignment horizontal="center" vertical="top"/>
    </xf>
    <xf numFmtId="0" fontId="18" fillId="0" borderId="45" xfId="0" applyFont="1" applyFill="1" applyBorder="1" applyAlignment="1">
      <alignment horizontal="center" vertical="top"/>
    </xf>
    <xf numFmtId="0" fontId="15" fillId="0" borderId="36" xfId="0" applyFont="1" applyBorder="1" applyAlignment="1">
      <alignment horizontal="left" vertical="top" wrapText="1"/>
    </xf>
    <xf numFmtId="9" fontId="20" fillId="0" borderId="36" xfId="0" applyNumberFormat="1" applyFont="1" applyFill="1" applyBorder="1" applyAlignment="1">
      <alignment horizontal="center"/>
    </xf>
    <xf numFmtId="4" fontId="20" fillId="0" borderId="36" xfId="1" applyNumberFormat="1" applyFont="1" applyFill="1" applyBorder="1" applyAlignment="1">
      <alignment horizontal="center"/>
    </xf>
    <xf numFmtId="43" fontId="20" fillId="0" borderId="36" xfId="1" applyFont="1" applyFill="1" applyBorder="1" applyAlignment="1">
      <alignment horizontal="center" vertical="center"/>
    </xf>
    <xf numFmtId="0" fontId="20" fillId="0" borderId="37" xfId="0" applyFont="1" applyFill="1" applyBorder="1"/>
    <xf numFmtId="164" fontId="13" fillId="5" borderId="36" xfId="0" applyNumberFormat="1" applyFont="1" applyFill="1" applyBorder="1" applyAlignment="1">
      <alignment horizontal="left" vertical="top"/>
    </xf>
    <xf numFmtId="43" fontId="20" fillId="0" borderId="36" xfId="1" applyFont="1" applyFill="1" applyBorder="1" applyAlignment="1">
      <alignment horizontal="center"/>
    </xf>
    <xf numFmtId="43" fontId="12" fillId="4" borderId="36" xfId="1" applyFont="1" applyFill="1" applyBorder="1" applyAlignment="1">
      <alignment horizontal="center" vertical="top"/>
    </xf>
    <xf numFmtId="0" fontId="12" fillId="4" borderId="36" xfId="0" applyFont="1" applyFill="1" applyBorder="1" applyAlignment="1">
      <alignment horizontal="left" vertical="top" wrapText="1"/>
    </xf>
    <xf numFmtId="0" fontId="5" fillId="0" borderId="0" xfId="0" applyNumberFormat="1" applyFont="1" applyFill="1"/>
    <xf numFmtId="0" fontId="15" fillId="0" borderId="42" xfId="0" applyFont="1" applyBorder="1" applyAlignment="1">
      <alignment horizontal="center" vertical="top" wrapText="1"/>
    </xf>
    <xf numFmtId="0" fontId="15" fillId="0" borderId="43" xfId="0" applyFont="1" applyBorder="1" applyAlignment="1">
      <alignment horizontal="left" vertical="top" wrapText="1"/>
    </xf>
    <xf numFmtId="0" fontId="18" fillId="0" borderId="43" xfId="0" applyFont="1" applyFill="1" applyBorder="1" applyAlignment="1">
      <alignment horizontal="center" vertical="center"/>
    </xf>
    <xf numFmtId="4" fontId="18" fillId="0" borderId="43" xfId="1" applyNumberFormat="1" applyFont="1" applyFill="1" applyBorder="1" applyAlignment="1">
      <alignment horizontal="center" vertical="center"/>
    </xf>
    <xf numFmtId="0" fontId="20" fillId="0" borderId="44" xfId="0" applyFont="1" applyFill="1" applyBorder="1"/>
    <xf numFmtId="0" fontId="20" fillId="0" borderId="0" xfId="0" applyFont="1" applyFill="1" applyBorder="1"/>
    <xf numFmtId="0" fontId="20" fillId="0" borderId="45"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29" xfId="0" applyFont="1" applyBorder="1"/>
    <xf numFmtId="43" fontId="12" fillId="0" borderId="29" xfId="1" applyFont="1" applyBorder="1"/>
    <xf numFmtId="0" fontId="22" fillId="0" borderId="0" xfId="0" applyFont="1" applyBorder="1"/>
    <xf numFmtId="0" fontId="13" fillId="0" borderId="0" xfId="0" applyFont="1" applyBorder="1"/>
    <xf numFmtId="0" fontId="15" fillId="0" borderId="42" xfId="6" applyFont="1" applyFill="1" applyBorder="1" applyAlignment="1">
      <alignment horizontal="center" vertical="center" wrapText="1"/>
    </xf>
    <xf numFmtId="0" fontId="15" fillId="0" borderId="43" xfId="6" applyFont="1" applyFill="1" applyBorder="1" applyAlignment="1">
      <alignment horizontal="left" vertical="center"/>
    </xf>
    <xf numFmtId="43" fontId="15" fillId="0" borderId="44" xfId="1" applyFont="1" applyFill="1" applyBorder="1" applyAlignment="1">
      <alignment horizontal="center" vertical="center"/>
    </xf>
    <xf numFmtId="0" fontId="12" fillId="0" borderId="45" xfId="0" applyFont="1" applyBorder="1" applyAlignment="1">
      <alignment horizontal="center"/>
    </xf>
    <xf numFmtId="169" fontId="12" fillId="0" borderId="36" xfId="0" applyNumberFormat="1" applyFont="1" applyBorder="1"/>
    <xf numFmtId="43" fontId="12" fillId="0" borderId="37" xfId="1" applyFont="1" applyBorder="1" applyAlignment="1">
      <alignment horizontal="center"/>
    </xf>
    <xf numFmtId="169" fontId="12" fillId="0" borderId="0" xfId="0" applyNumberFormat="1" applyFont="1" applyBorder="1"/>
    <xf numFmtId="0" fontId="12" fillId="0" borderId="36" xfId="0" applyFont="1" applyBorder="1"/>
    <xf numFmtId="169" fontId="13" fillId="0" borderId="36" xfId="0" applyNumberFormat="1" applyFont="1" applyBorder="1"/>
    <xf numFmtId="43" fontId="13" fillId="0" borderId="37" xfId="1" applyFont="1" applyBorder="1" applyAlignment="1">
      <alignment horizontal="center"/>
    </xf>
    <xf numFmtId="169" fontId="12" fillId="0" borderId="45" xfId="0" applyNumberFormat="1" applyFont="1" applyBorder="1" applyAlignment="1">
      <alignment horizontal="center"/>
    </xf>
    <xf numFmtId="169" fontId="12" fillId="0" borderId="47" xfId="0" applyNumberFormat="1" applyFont="1" applyBorder="1" applyAlignment="1">
      <alignment horizontal="center"/>
    </xf>
    <xf numFmtId="0" fontId="13" fillId="0" borderId="48" xfId="0" applyFont="1" applyBorder="1" applyAlignment="1">
      <alignment horizontal="right"/>
    </xf>
    <xf numFmtId="43" fontId="13" fillId="0" borderId="49" xfId="1" applyFont="1" applyBorder="1" applyAlignment="1">
      <alignment horizontal="center"/>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13" fillId="0" borderId="0" xfId="0" applyFont="1" applyAlignment="1">
      <alignment horizontal="center" vertical="top" wrapText="1"/>
    </xf>
    <xf numFmtId="43" fontId="4" fillId="4" borderId="27" xfId="1" applyFont="1" applyFill="1" applyBorder="1" applyAlignment="1">
      <alignment horizontal="center" vertical="center"/>
    </xf>
    <xf numFmtId="0" fontId="24" fillId="0" borderId="0" xfId="0" applyFont="1" applyBorder="1" applyAlignment="1">
      <alignment horizontal="right" vertical="top" wrapText="1"/>
    </xf>
    <xf numFmtId="43" fontId="23"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2" fillId="5" borderId="0" xfId="0" applyFont="1" applyFill="1" applyBorder="1" applyAlignment="1">
      <alignment vertical="top"/>
    </xf>
    <xf numFmtId="169" fontId="12" fillId="0" borderId="51" xfId="0" applyNumberFormat="1" applyFont="1" applyBorder="1" applyAlignment="1">
      <alignment horizontal="center"/>
    </xf>
    <xf numFmtId="0" fontId="13" fillId="0" borderId="36" xfId="0" applyFont="1" applyBorder="1" applyAlignment="1">
      <alignment horizontal="right"/>
    </xf>
    <xf numFmtId="43" fontId="13" fillId="0" borderId="52" xfId="1" applyFont="1" applyBorder="1" applyAlignment="1">
      <alignment horizontal="center"/>
    </xf>
    <xf numFmtId="169" fontId="12" fillId="0" borderId="38" xfId="0" applyNumberFormat="1" applyFont="1" applyBorder="1" applyAlignment="1">
      <alignment horizontal="center"/>
    </xf>
    <xf numFmtId="0" fontId="12" fillId="0" borderId="39" xfId="0" applyFont="1" applyBorder="1"/>
    <xf numFmtId="43" fontId="12" fillId="0" borderId="46" xfId="1" applyFont="1" applyBorder="1" applyAlignment="1">
      <alignment horizontal="center"/>
    </xf>
    <xf numFmtId="0" fontId="4" fillId="0" borderId="53" xfId="0" applyFont="1" applyFill="1" applyBorder="1" applyAlignment="1">
      <alignment horizontal="center" vertical="center"/>
    </xf>
    <xf numFmtId="9" fontId="5" fillId="0" borderId="53" xfId="0" quotePrefix="1" applyNumberFormat="1" applyFont="1" applyFill="1" applyBorder="1" applyAlignment="1">
      <alignment horizontal="center"/>
    </xf>
    <xf numFmtId="43" fontId="12" fillId="4" borderId="37" xfId="1" applyFont="1" applyFill="1" applyBorder="1" applyAlignment="1">
      <alignment horizontal="center" vertical="center"/>
    </xf>
    <xf numFmtId="0" fontId="14" fillId="5" borderId="0" xfId="0" applyFont="1" applyFill="1" applyBorder="1" applyAlignment="1">
      <alignment vertical="top"/>
    </xf>
    <xf numFmtId="43" fontId="12" fillId="4" borderId="0" xfId="1" applyFont="1" applyFill="1" applyBorder="1" applyAlignment="1">
      <alignment horizontal="left"/>
    </xf>
    <xf numFmtId="43" fontId="0" fillId="0" borderId="50" xfId="0" applyNumberFormat="1" applyBorder="1"/>
    <xf numFmtId="0" fontId="13" fillId="4" borderId="38" xfId="0" applyFont="1" applyFill="1" applyBorder="1" applyAlignment="1">
      <alignment horizontal="center" vertical="top"/>
    </xf>
    <xf numFmtId="43" fontId="0" fillId="0" borderId="0" xfId="0" applyNumberFormat="1" applyAlignment="1">
      <alignment horizont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5" fillId="4" borderId="55" xfId="0" applyFont="1" applyFill="1" applyBorder="1" applyAlignment="1">
      <alignment horizontal="center" vertical="center"/>
    </xf>
    <xf numFmtId="43" fontId="4" fillId="4" borderId="55" xfId="1" applyFont="1" applyFill="1" applyBorder="1" applyAlignment="1">
      <alignment horizontal="center" vertical="center"/>
    </xf>
    <xf numFmtId="0" fontId="5" fillId="4" borderId="27" xfId="0" applyFont="1" applyFill="1" applyBorder="1" applyAlignment="1">
      <alignment horizontal="center" vertical="center"/>
    </xf>
    <xf numFmtId="43" fontId="5" fillId="4" borderId="27" xfId="1" applyFont="1" applyFill="1" applyBorder="1" applyAlignment="1">
      <alignment horizontal="center" vertical="center"/>
    </xf>
    <xf numFmtId="0" fontId="4" fillId="4" borderId="27" xfId="0" applyFont="1" applyFill="1" applyBorder="1" applyAlignment="1">
      <alignment horizontal="center" vertical="center"/>
    </xf>
    <xf numFmtId="0" fontId="5" fillId="4" borderId="27" xfId="0" applyFont="1" applyFill="1" applyBorder="1" applyAlignment="1">
      <alignment horizontal="left"/>
    </xf>
    <xf numFmtId="43" fontId="5" fillId="4" borderId="27" xfId="1" applyFont="1" applyFill="1" applyBorder="1" applyAlignment="1">
      <alignment horizontal="center"/>
    </xf>
    <xf numFmtId="0" fontId="5" fillId="4" borderId="27" xfId="0" applyFont="1" applyFill="1" applyBorder="1"/>
    <xf numFmtId="0" fontId="4" fillId="4" borderId="27" xfId="0" applyFont="1" applyFill="1" applyBorder="1" applyAlignment="1">
      <alignment horizontal="left"/>
    </xf>
    <xf numFmtId="0" fontId="7" fillId="4" borderId="27" xfId="0" applyFont="1" applyFill="1" applyBorder="1" applyAlignment="1">
      <alignment horizontal="left" vertical="center"/>
    </xf>
    <xf numFmtId="0" fontId="5" fillId="4" borderId="27" xfId="0" applyFont="1" applyFill="1" applyBorder="1" applyAlignment="1">
      <alignment horizontal="center" vertical="center" wrapText="1"/>
    </xf>
    <xf numFmtId="0" fontId="8" fillId="4" borderId="27" xfId="0" applyFont="1" applyFill="1" applyBorder="1" applyAlignment="1">
      <alignment horizontal="left" vertical="center"/>
    </xf>
    <xf numFmtId="0" fontId="6" fillId="4" borderId="27" xfId="0" applyFont="1" applyFill="1" applyBorder="1" applyAlignment="1">
      <alignment horizontal="center" vertical="center"/>
    </xf>
    <xf numFmtId="43" fontId="4" fillId="4" borderId="27" xfId="0" applyNumberFormat="1" applyFont="1" applyFill="1" applyBorder="1"/>
    <xf numFmtId="0" fontId="5" fillId="4" borderId="27" xfId="0" applyFont="1" applyFill="1" applyBorder="1" applyAlignment="1">
      <alignment horizontal="left" vertical="center"/>
    </xf>
    <xf numFmtId="0" fontId="4" fillId="4" borderId="27" xfId="0" applyFont="1" applyFill="1" applyBorder="1" applyAlignment="1">
      <alignment horizontal="left" vertical="center"/>
    </xf>
    <xf numFmtId="164" fontId="5" fillId="4" borderId="27" xfId="0" applyNumberFormat="1" applyFont="1" applyFill="1" applyBorder="1" applyAlignment="1">
      <alignment horizontal="center" vertical="center"/>
    </xf>
    <xf numFmtId="43" fontId="5" fillId="4" borderId="27" xfId="1" applyFont="1" applyFill="1" applyBorder="1" applyAlignment="1">
      <alignment vertical="center"/>
    </xf>
    <xf numFmtId="0" fontId="4" fillId="4" borderId="27" xfId="0" applyFont="1" applyFill="1" applyBorder="1"/>
    <xf numFmtId="43" fontId="5" fillId="4" borderId="27" xfId="1" applyFont="1" applyFill="1" applyBorder="1"/>
    <xf numFmtId="43" fontId="4" fillId="4" borderId="27" xfId="1" applyFont="1" applyFill="1" applyBorder="1"/>
    <xf numFmtId="0" fontId="5" fillId="4" borderId="27" xfId="0" applyFont="1" applyFill="1" applyBorder="1" applyAlignment="1">
      <alignment horizontal="center"/>
    </xf>
    <xf numFmtId="0" fontId="6" fillId="4" borderId="27" xfId="0" applyFont="1" applyFill="1" applyBorder="1" applyAlignment="1">
      <alignment horizontal="justify" vertical="top"/>
    </xf>
    <xf numFmtId="0" fontId="7" fillId="4" borderId="27" xfId="0" applyFont="1" applyFill="1" applyBorder="1" applyAlignment="1">
      <alignment horizontal="justify" vertical="top"/>
    </xf>
    <xf numFmtId="0" fontId="8" fillId="4" borderId="27" xfId="0" applyFont="1" applyFill="1" applyBorder="1" applyAlignment="1">
      <alignment horizontal="justify" vertical="top"/>
    </xf>
    <xf numFmtId="0" fontId="8" fillId="4" borderId="27" xfId="0" applyFont="1" applyFill="1" applyBorder="1" applyAlignment="1">
      <alignment horizontal="justify" vertical="center"/>
    </xf>
    <xf numFmtId="0" fontId="9" fillId="4" borderId="27" xfId="0" applyFont="1" applyFill="1" applyBorder="1" applyAlignment="1">
      <alignment horizontal="justify" vertical="top"/>
    </xf>
    <xf numFmtId="0" fontId="8" fillId="4" borderId="27" xfId="0" applyFont="1" applyFill="1" applyBorder="1" applyAlignment="1">
      <alignment horizontal="center" vertical="center"/>
    </xf>
    <xf numFmtId="43" fontId="12" fillId="4" borderId="39" xfId="0" applyNumberFormat="1" applyFont="1" applyFill="1" applyBorder="1" applyAlignment="1">
      <alignment horizontal="left" vertical="top" wrapText="1"/>
    </xf>
    <xf numFmtId="43" fontId="14" fillId="0" borderId="39" xfId="1" quotePrefix="1" applyFont="1" applyFill="1" applyBorder="1" applyAlignment="1">
      <alignment horizontal="center" vertical="top" wrapText="1"/>
    </xf>
    <xf numFmtId="0" fontId="12" fillId="0" borderId="39" xfId="0" quotePrefix="1" applyFont="1" applyFill="1" applyBorder="1" applyAlignment="1">
      <alignment horizontal="center" vertical="center" wrapText="1"/>
    </xf>
    <xf numFmtId="43" fontId="20" fillId="0" borderId="0" xfId="0" applyNumberFormat="1" applyFont="1"/>
    <xf numFmtId="0" fontId="5" fillId="4" borderId="27" xfId="0" applyFont="1" applyFill="1" applyBorder="1" applyAlignment="1">
      <alignment horizontal="left"/>
    </xf>
    <xf numFmtId="43" fontId="4" fillId="4" borderId="27" xfId="1" applyFont="1" applyFill="1" applyBorder="1" applyAlignment="1">
      <alignment horizontal="center"/>
    </xf>
    <xf numFmtId="0" fontId="5" fillId="4" borderId="27" xfId="0" applyFont="1" applyFill="1" applyBorder="1" applyAlignment="1">
      <alignment horizontal="left"/>
    </xf>
    <xf numFmtId="0" fontId="4" fillId="4" borderId="27" xfId="0" applyFont="1" applyFill="1" applyBorder="1" applyAlignment="1">
      <alignment horizontal="center" vertical="center"/>
    </xf>
    <xf numFmtId="0" fontId="24" fillId="0" borderId="0" xfId="0" applyFont="1" applyBorder="1" applyAlignment="1">
      <alignment horizontal="left" vertical="top" wrapText="1"/>
    </xf>
    <xf numFmtId="0" fontId="15" fillId="0" borderId="30" xfId="6" applyFont="1" applyFill="1" applyBorder="1" applyAlignment="1">
      <alignment horizontal="center" vertical="center" wrapText="1"/>
    </xf>
    <xf numFmtId="0" fontId="15" fillId="0" borderId="33" xfId="6" applyFont="1" applyFill="1" applyBorder="1" applyAlignment="1">
      <alignment horizontal="center" vertical="center" wrapText="1"/>
    </xf>
    <xf numFmtId="0" fontId="15" fillId="0" borderId="31" xfId="6" applyFont="1" applyFill="1" applyBorder="1" applyAlignment="1">
      <alignment horizontal="center" vertical="center"/>
    </xf>
    <xf numFmtId="0" fontId="15" fillId="0" borderId="34" xfId="6" applyFont="1" applyFill="1" applyBorder="1" applyAlignment="1">
      <alignment horizontal="center" vertical="center"/>
    </xf>
    <xf numFmtId="43" fontId="15" fillId="0" borderId="44" xfId="1" applyFont="1" applyFill="1" applyBorder="1" applyAlignment="1">
      <alignment horizontal="center" vertical="center"/>
    </xf>
    <xf numFmtId="43" fontId="15" fillId="0" borderId="46"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0" fontId="12" fillId="0" borderId="0" xfId="0" applyFont="1" applyBorder="1" applyAlignment="1">
      <alignment horizontal="left"/>
    </xf>
    <xf numFmtId="43" fontId="14" fillId="4" borderId="0" xfId="1" applyFont="1" applyFill="1" applyBorder="1" applyAlignment="1">
      <alignment horizontal="left"/>
    </xf>
    <xf numFmtId="43" fontId="15" fillId="4" borderId="32" xfId="1" applyFont="1" applyFill="1" applyBorder="1" applyAlignment="1">
      <alignment horizontal="center" vertical="center" wrapText="1"/>
    </xf>
    <xf numFmtId="43" fontId="15" fillId="4" borderId="35"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0" xfId="0" applyFont="1" applyFill="1" applyBorder="1" applyAlignment="1">
      <alignment horizontal="center" vertical="center" wrapText="1"/>
    </xf>
    <xf numFmtId="0" fontId="15" fillId="5" borderId="33"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34" xfId="0" applyFont="1" applyFill="1" applyBorder="1" applyAlignment="1">
      <alignment horizontal="center" vertical="center" wrapText="1"/>
    </xf>
    <xf numFmtId="43" fontId="15" fillId="5" borderId="31" xfId="1" applyFont="1" applyFill="1" applyBorder="1" applyAlignment="1">
      <alignment vertical="center" wrapText="1"/>
    </xf>
    <xf numFmtId="43" fontId="15" fillId="5" borderId="34" xfId="1" applyFont="1" applyFill="1" applyBorder="1" applyAlignment="1">
      <alignment vertical="center" wrapText="1"/>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0" fontId="23" fillId="0" borderId="0" xfId="0" applyFont="1" applyAlignment="1">
      <alignment horizontal="left" vertical="top" wrapText="1"/>
    </xf>
    <xf numFmtId="0" fontId="23" fillId="0" borderId="0" xfId="0" applyFont="1" applyBorder="1" applyAlignment="1">
      <alignment horizontal="right" vertical="top" wrapText="1"/>
    </xf>
    <xf numFmtId="0" fontId="12" fillId="0" borderId="0" xfId="0" applyFont="1" applyAlignment="1">
      <alignment horizontal="right" vertical="top" wrapText="1"/>
    </xf>
    <xf numFmtId="0" fontId="13" fillId="0" borderId="28" xfId="0" applyFont="1" applyBorder="1" applyAlignment="1">
      <alignment horizontal="center" vertical="top" wrapText="1"/>
    </xf>
    <xf numFmtId="43" fontId="15" fillId="5" borderId="31" xfId="1" applyFont="1" applyFill="1" applyBorder="1" applyAlignment="1">
      <alignment horizontal="center" vertical="center" wrapText="1"/>
    </xf>
    <xf numFmtId="43" fontId="15" fillId="4" borderId="34" xfId="1" applyFont="1" applyFill="1" applyBorder="1" applyAlignment="1">
      <alignment horizontal="center" vertical="center" wrapText="1"/>
    </xf>
    <xf numFmtId="0" fontId="15" fillId="5" borderId="32"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3" fillId="5" borderId="40" xfId="0" applyFont="1" applyFill="1" applyBorder="1" applyAlignment="1">
      <alignment horizontal="right" vertical="top"/>
    </xf>
    <xf numFmtId="2" fontId="12" fillId="5" borderId="40"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1" xfId="1" applyNumberFormat="1" applyFont="1" applyFill="1" applyBorder="1" applyAlignment="1">
      <alignment horizontal="center" vertical="center" wrapText="1"/>
    </xf>
    <xf numFmtId="4" fontId="15" fillId="0" borderId="34" xfId="1" applyNumberFormat="1" applyFont="1" applyFill="1" applyBorder="1" applyAlignment="1">
      <alignment horizontal="center" vertical="center" wrapText="1"/>
    </xf>
    <xf numFmtId="43" fontId="4" fillId="4" borderId="27" xfId="1" applyFont="1" applyFill="1" applyBorder="1" applyAlignment="1">
      <alignment horizontal="center" vertical="center"/>
    </xf>
    <xf numFmtId="43" fontId="4" fillId="4" borderId="27" xfId="1" applyFont="1" applyFill="1" applyBorder="1" applyAlignment="1">
      <alignment horizontal="center"/>
    </xf>
    <xf numFmtId="0" fontId="4" fillId="4" borderId="0" xfId="0" applyFont="1" applyFill="1" applyAlignment="1">
      <alignment horizontal="center"/>
    </xf>
    <xf numFmtId="0" fontId="5" fillId="4" borderId="17" xfId="0" applyFont="1" applyFill="1" applyBorder="1" applyAlignment="1">
      <alignment horizontal="center"/>
    </xf>
    <xf numFmtId="0" fontId="5" fillId="4" borderId="27" xfId="0" applyFont="1" applyFill="1" applyBorder="1" applyAlignment="1">
      <alignment horizontal="left"/>
    </xf>
    <xf numFmtId="0" fontId="4" fillId="4" borderId="27" xfId="0" applyFont="1" applyFill="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6"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view="pageBreakPreview" topLeftCell="A13" zoomScale="112" zoomScaleSheetLayoutView="112" workbookViewId="0">
      <selection activeCell="D20" sqref="D20"/>
    </sheetView>
  </sheetViews>
  <sheetFormatPr defaultRowHeight="14.25" x14ac:dyDescent="0.2"/>
  <cols>
    <col min="1" max="1" width="13" style="170" customWidth="1"/>
    <col min="2" max="2" width="53.7109375" style="170" customWidth="1"/>
    <col min="3" max="3" width="28" style="197" customWidth="1"/>
    <col min="4" max="4" width="9.140625" style="170"/>
    <col min="5" max="5" width="12.7109375" style="170" bestFit="1" customWidth="1"/>
    <col min="6" max="6" width="14.42578125" style="170" bestFit="1" customWidth="1"/>
    <col min="7" max="256" width="9.140625" style="170"/>
    <col min="257" max="257" width="11.28515625" style="170" customWidth="1"/>
    <col min="258" max="258" width="53.7109375" style="170" customWidth="1"/>
    <col min="259" max="259" width="28" style="170" customWidth="1"/>
    <col min="260" max="512" width="9.140625" style="170"/>
    <col min="513" max="513" width="11.28515625" style="170" customWidth="1"/>
    <col min="514" max="514" width="53.7109375" style="170" customWidth="1"/>
    <col min="515" max="515" width="28" style="170" customWidth="1"/>
    <col min="516" max="768" width="9.140625" style="170"/>
    <col min="769" max="769" width="11.28515625" style="170" customWidth="1"/>
    <col min="770" max="770" width="53.7109375" style="170" customWidth="1"/>
    <col min="771" max="771" width="28" style="170" customWidth="1"/>
    <col min="772" max="1024" width="9.140625" style="170"/>
    <col min="1025" max="1025" width="11.28515625" style="170" customWidth="1"/>
    <col min="1026" max="1026" width="53.7109375" style="170" customWidth="1"/>
    <col min="1027" max="1027" width="28" style="170" customWidth="1"/>
    <col min="1028" max="1280" width="9.140625" style="170"/>
    <col min="1281" max="1281" width="11.28515625" style="170" customWidth="1"/>
    <col min="1282" max="1282" width="53.7109375" style="170" customWidth="1"/>
    <col min="1283" max="1283" width="28" style="170" customWidth="1"/>
    <col min="1284" max="1536" width="9.140625" style="170"/>
    <col min="1537" max="1537" width="11.28515625" style="170" customWidth="1"/>
    <col min="1538" max="1538" width="53.7109375" style="170" customWidth="1"/>
    <col min="1539" max="1539" width="28" style="170" customWidth="1"/>
    <col min="1540" max="1792" width="9.140625" style="170"/>
    <col min="1793" max="1793" width="11.28515625" style="170" customWidth="1"/>
    <col min="1794" max="1794" width="53.7109375" style="170" customWidth="1"/>
    <col min="1795" max="1795" width="28" style="170" customWidth="1"/>
    <col min="1796" max="2048" width="9.140625" style="170"/>
    <col min="2049" max="2049" width="11.28515625" style="170" customWidth="1"/>
    <col min="2050" max="2050" width="53.7109375" style="170" customWidth="1"/>
    <col min="2051" max="2051" width="28" style="170" customWidth="1"/>
    <col min="2052" max="2304" width="9.140625" style="170"/>
    <col min="2305" max="2305" width="11.28515625" style="170" customWidth="1"/>
    <col min="2306" max="2306" width="53.7109375" style="170" customWidth="1"/>
    <col min="2307" max="2307" width="28" style="170" customWidth="1"/>
    <col min="2308" max="2560" width="9.140625" style="170"/>
    <col min="2561" max="2561" width="11.28515625" style="170" customWidth="1"/>
    <col min="2562" max="2562" width="53.7109375" style="170" customWidth="1"/>
    <col min="2563" max="2563" width="28" style="170" customWidth="1"/>
    <col min="2564" max="2816" width="9.140625" style="170"/>
    <col min="2817" max="2817" width="11.28515625" style="170" customWidth="1"/>
    <col min="2818" max="2818" width="53.7109375" style="170" customWidth="1"/>
    <col min="2819" max="2819" width="28" style="170" customWidth="1"/>
    <col min="2820" max="3072" width="9.140625" style="170"/>
    <col min="3073" max="3073" width="11.28515625" style="170" customWidth="1"/>
    <col min="3074" max="3074" width="53.7109375" style="170" customWidth="1"/>
    <col min="3075" max="3075" width="28" style="170" customWidth="1"/>
    <col min="3076" max="3328" width="9.140625" style="170"/>
    <col min="3329" max="3329" width="11.28515625" style="170" customWidth="1"/>
    <col min="3330" max="3330" width="53.7109375" style="170" customWidth="1"/>
    <col min="3331" max="3331" width="28" style="170" customWidth="1"/>
    <col min="3332" max="3584" width="9.140625" style="170"/>
    <col min="3585" max="3585" width="11.28515625" style="170" customWidth="1"/>
    <col min="3586" max="3586" width="53.7109375" style="170" customWidth="1"/>
    <col min="3587" max="3587" width="28" style="170" customWidth="1"/>
    <col min="3588" max="3840" width="9.140625" style="170"/>
    <col min="3841" max="3841" width="11.28515625" style="170" customWidth="1"/>
    <col min="3842" max="3842" width="53.7109375" style="170" customWidth="1"/>
    <col min="3843" max="3843" width="28" style="170" customWidth="1"/>
    <col min="3844" max="4096" width="9.140625" style="170"/>
    <col min="4097" max="4097" width="11.28515625" style="170" customWidth="1"/>
    <col min="4098" max="4098" width="53.7109375" style="170" customWidth="1"/>
    <col min="4099" max="4099" width="28" style="170" customWidth="1"/>
    <col min="4100" max="4352" width="9.140625" style="170"/>
    <col min="4353" max="4353" width="11.28515625" style="170" customWidth="1"/>
    <col min="4354" max="4354" width="53.7109375" style="170" customWidth="1"/>
    <col min="4355" max="4355" width="28" style="170" customWidth="1"/>
    <col min="4356" max="4608" width="9.140625" style="170"/>
    <col min="4609" max="4609" width="11.28515625" style="170" customWidth="1"/>
    <col min="4610" max="4610" width="53.7109375" style="170" customWidth="1"/>
    <col min="4611" max="4611" width="28" style="170" customWidth="1"/>
    <col min="4612" max="4864" width="9.140625" style="170"/>
    <col min="4865" max="4865" width="11.28515625" style="170" customWidth="1"/>
    <col min="4866" max="4866" width="53.7109375" style="170" customWidth="1"/>
    <col min="4867" max="4867" width="28" style="170" customWidth="1"/>
    <col min="4868" max="5120" width="9.140625" style="170"/>
    <col min="5121" max="5121" width="11.28515625" style="170" customWidth="1"/>
    <col min="5122" max="5122" width="53.7109375" style="170" customWidth="1"/>
    <col min="5123" max="5123" width="28" style="170" customWidth="1"/>
    <col min="5124" max="5376" width="9.140625" style="170"/>
    <col min="5377" max="5377" width="11.28515625" style="170" customWidth="1"/>
    <col min="5378" max="5378" width="53.7109375" style="170" customWidth="1"/>
    <col min="5379" max="5379" width="28" style="170" customWidth="1"/>
    <col min="5380" max="5632" width="9.140625" style="170"/>
    <col min="5633" max="5633" width="11.28515625" style="170" customWidth="1"/>
    <col min="5634" max="5634" width="53.7109375" style="170" customWidth="1"/>
    <col min="5635" max="5635" width="28" style="170" customWidth="1"/>
    <col min="5636" max="5888" width="9.140625" style="170"/>
    <col min="5889" max="5889" width="11.28515625" style="170" customWidth="1"/>
    <col min="5890" max="5890" width="53.7109375" style="170" customWidth="1"/>
    <col min="5891" max="5891" width="28" style="170" customWidth="1"/>
    <col min="5892" max="6144" width="9.140625" style="170"/>
    <col min="6145" max="6145" width="11.28515625" style="170" customWidth="1"/>
    <col min="6146" max="6146" width="53.7109375" style="170" customWidth="1"/>
    <col min="6147" max="6147" width="28" style="170" customWidth="1"/>
    <col min="6148" max="6400" width="9.140625" style="170"/>
    <col min="6401" max="6401" width="11.28515625" style="170" customWidth="1"/>
    <col min="6402" max="6402" width="53.7109375" style="170" customWidth="1"/>
    <col min="6403" max="6403" width="28" style="170" customWidth="1"/>
    <col min="6404" max="6656" width="9.140625" style="170"/>
    <col min="6657" max="6657" width="11.28515625" style="170" customWidth="1"/>
    <col min="6658" max="6658" width="53.7109375" style="170" customWidth="1"/>
    <col min="6659" max="6659" width="28" style="170" customWidth="1"/>
    <col min="6660" max="6912" width="9.140625" style="170"/>
    <col min="6913" max="6913" width="11.28515625" style="170" customWidth="1"/>
    <col min="6914" max="6914" width="53.7109375" style="170" customWidth="1"/>
    <col min="6915" max="6915" width="28" style="170" customWidth="1"/>
    <col min="6916" max="7168" width="9.140625" style="170"/>
    <col min="7169" max="7169" width="11.28515625" style="170" customWidth="1"/>
    <col min="7170" max="7170" width="53.7109375" style="170" customWidth="1"/>
    <col min="7171" max="7171" width="28" style="170" customWidth="1"/>
    <col min="7172" max="7424" width="9.140625" style="170"/>
    <col min="7425" max="7425" width="11.28515625" style="170" customWidth="1"/>
    <col min="7426" max="7426" width="53.7109375" style="170" customWidth="1"/>
    <col min="7427" max="7427" width="28" style="170" customWidth="1"/>
    <col min="7428" max="7680" width="9.140625" style="170"/>
    <col min="7681" max="7681" width="11.28515625" style="170" customWidth="1"/>
    <col min="7682" max="7682" width="53.7109375" style="170" customWidth="1"/>
    <col min="7683" max="7683" width="28" style="170" customWidth="1"/>
    <col min="7684" max="7936" width="9.140625" style="170"/>
    <col min="7937" max="7937" width="11.28515625" style="170" customWidth="1"/>
    <col min="7938" max="7938" width="53.7109375" style="170" customWidth="1"/>
    <col min="7939" max="7939" width="28" style="170" customWidth="1"/>
    <col min="7940" max="8192" width="9.140625" style="170"/>
    <col min="8193" max="8193" width="11.28515625" style="170" customWidth="1"/>
    <col min="8194" max="8194" width="53.7109375" style="170" customWidth="1"/>
    <col min="8195" max="8195" width="28" style="170" customWidth="1"/>
    <col min="8196" max="8448" width="9.140625" style="170"/>
    <col min="8449" max="8449" width="11.28515625" style="170" customWidth="1"/>
    <col min="8450" max="8450" width="53.7109375" style="170" customWidth="1"/>
    <col min="8451" max="8451" width="28" style="170" customWidth="1"/>
    <col min="8452" max="8704" width="9.140625" style="170"/>
    <col min="8705" max="8705" width="11.28515625" style="170" customWidth="1"/>
    <col min="8706" max="8706" width="53.7109375" style="170" customWidth="1"/>
    <col min="8707" max="8707" width="28" style="170" customWidth="1"/>
    <col min="8708" max="8960" width="9.140625" style="170"/>
    <col min="8961" max="8961" width="11.28515625" style="170" customWidth="1"/>
    <col min="8962" max="8962" width="53.7109375" style="170" customWidth="1"/>
    <col min="8963" max="8963" width="28" style="170" customWidth="1"/>
    <col min="8964" max="9216" width="9.140625" style="170"/>
    <col min="9217" max="9217" width="11.28515625" style="170" customWidth="1"/>
    <col min="9218" max="9218" width="53.7109375" style="170" customWidth="1"/>
    <col min="9219" max="9219" width="28" style="170" customWidth="1"/>
    <col min="9220" max="9472" width="9.140625" style="170"/>
    <col min="9473" max="9473" width="11.28515625" style="170" customWidth="1"/>
    <col min="9474" max="9474" width="53.7109375" style="170" customWidth="1"/>
    <col min="9475" max="9475" width="28" style="170" customWidth="1"/>
    <col min="9476" max="9728" width="9.140625" style="170"/>
    <col min="9729" max="9729" width="11.28515625" style="170" customWidth="1"/>
    <col min="9730" max="9730" width="53.7109375" style="170" customWidth="1"/>
    <col min="9731" max="9731" width="28" style="170" customWidth="1"/>
    <col min="9732" max="9984" width="9.140625" style="170"/>
    <col min="9985" max="9985" width="11.28515625" style="170" customWidth="1"/>
    <col min="9986" max="9986" width="53.7109375" style="170" customWidth="1"/>
    <col min="9987" max="9987" width="28" style="170" customWidth="1"/>
    <col min="9988" max="10240" width="9.140625" style="170"/>
    <col min="10241" max="10241" width="11.28515625" style="170" customWidth="1"/>
    <col min="10242" max="10242" width="53.7109375" style="170" customWidth="1"/>
    <col min="10243" max="10243" width="28" style="170" customWidth="1"/>
    <col min="10244" max="10496" width="9.140625" style="170"/>
    <col min="10497" max="10497" width="11.28515625" style="170" customWidth="1"/>
    <col min="10498" max="10498" width="53.7109375" style="170" customWidth="1"/>
    <col min="10499" max="10499" width="28" style="170" customWidth="1"/>
    <col min="10500" max="10752" width="9.140625" style="170"/>
    <col min="10753" max="10753" width="11.28515625" style="170" customWidth="1"/>
    <col min="10754" max="10754" width="53.7109375" style="170" customWidth="1"/>
    <col min="10755" max="10755" width="28" style="170" customWidth="1"/>
    <col min="10756" max="11008" width="9.140625" style="170"/>
    <col min="11009" max="11009" width="11.28515625" style="170" customWidth="1"/>
    <col min="11010" max="11010" width="53.7109375" style="170" customWidth="1"/>
    <col min="11011" max="11011" width="28" style="170" customWidth="1"/>
    <col min="11012" max="11264" width="9.140625" style="170"/>
    <col min="11265" max="11265" width="11.28515625" style="170" customWidth="1"/>
    <col min="11266" max="11266" width="53.7109375" style="170" customWidth="1"/>
    <col min="11267" max="11267" width="28" style="170" customWidth="1"/>
    <col min="11268" max="11520" width="9.140625" style="170"/>
    <col min="11521" max="11521" width="11.28515625" style="170" customWidth="1"/>
    <col min="11522" max="11522" width="53.7109375" style="170" customWidth="1"/>
    <col min="11523" max="11523" width="28" style="170" customWidth="1"/>
    <col min="11524" max="11776" width="9.140625" style="170"/>
    <col min="11777" max="11777" width="11.28515625" style="170" customWidth="1"/>
    <col min="11778" max="11778" width="53.7109375" style="170" customWidth="1"/>
    <col min="11779" max="11779" width="28" style="170" customWidth="1"/>
    <col min="11780" max="12032" width="9.140625" style="170"/>
    <col min="12033" max="12033" width="11.28515625" style="170" customWidth="1"/>
    <col min="12034" max="12034" width="53.7109375" style="170" customWidth="1"/>
    <col min="12035" max="12035" width="28" style="170" customWidth="1"/>
    <col min="12036" max="12288" width="9.140625" style="170"/>
    <col min="12289" max="12289" width="11.28515625" style="170" customWidth="1"/>
    <col min="12290" max="12290" width="53.7109375" style="170" customWidth="1"/>
    <col min="12291" max="12291" width="28" style="170" customWidth="1"/>
    <col min="12292" max="12544" width="9.140625" style="170"/>
    <col min="12545" max="12545" width="11.28515625" style="170" customWidth="1"/>
    <col min="12546" max="12546" width="53.7109375" style="170" customWidth="1"/>
    <col min="12547" max="12547" width="28" style="170" customWidth="1"/>
    <col min="12548" max="12800" width="9.140625" style="170"/>
    <col min="12801" max="12801" width="11.28515625" style="170" customWidth="1"/>
    <col min="12802" max="12802" width="53.7109375" style="170" customWidth="1"/>
    <col min="12803" max="12803" width="28" style="170" customWidth="1"/>
    <col min="12804" max="13056" width="9.140625" style="170"/>
    <col min="13057" max="13057" width="11.28515625" style="170" customWidth="1"/>
    <col min="13058" max="13058" width="53.7109375" style="170" customWidth="1"/>
    <col min="13059" max="13059" width="28" style="170" customWidth="1"/>
    <col min="13060" max="13312" width="9.140625" style="170"/>
    <col min="13313" max="13313" width="11.28515625" style="170" customWidth="1"/>
    <col min="13314" max="13314" width="53.7109375" style="170" customWidth="1"/>
    <col min="13315" max="13315" width="28" style="170" customWidth="1"/>
    <col min="13316" max="13568" width="9.140625" style="170"/>
    <col min="13569" max="13569" width="11.28515625" style="170" customWidth="1"/>
    <col min="13570" max="13570" width="53.7109375" style="170" customWidth="1"/>
    <col min="13571" max="13571" width="28" style="170" customWidth="1"/>
    <col min="13572" max="13824" width="9.140625" style="170"/>
    <col min="13825" max="13825" width="11.28515625" style="170" customWidth="1"/>
    <col min="13826" max="13826" width="53.7109375" style="170" customWidth="1"/>
    <col min="13827" max="13827" width="28" style="170" customWidth="1"/>
    <col min="13828" max="14080" width="9.140625" style="170"/>
    <col min="14081" max="14081" width="11.28515625" style="170" customWidth="1"/>
    <col min="14082" max="14082" width="53.7109375" style="170" customWidth="1"/>
    <col min="14083" max="14083" width="28" style="170" customWidth="1"/>
    <col min="14084" max="14336" width="9.140625" style="170"/>
    <col min="14337" max="14337" width="11.28515625" style="170" customWidth="1"/>
    <col min="14338" max="14338" width="53.7109375" style="170" customWidth="1"/>
    <col min="14339" max="14339" width="28" style="170" customWidth="1"/>
    <col min="14340" max="14592" width="9.140625" style="170"/>
    <col min="14593" max="14593" width="11.28515625" style="170" customWidth="1"/>
    <col min="14594" max="14594" width="53.7109375" style="170" customWidth="1"/>
    <col min="14595" max="14595" width="28" style="170" customWidth="1"/>
    <col min="14596" max="14848" width="9.140625" style="170"/>
    <col min="14849" max="14849" width="11.28515625" style="170" customWidth="1"/>
    <col min="14850" max="14850" width="53.7109375" style="170" customWidth="1"/>
    <col min="14851" max="14851" width="28" style="170" customWidth="1"/>
    <col min="14852" max="15104" width="9.140625" style="170"/>
    <col min="15105" max="15105" width="11.28515625" style="170" customWidth="1"/>
    <col min="15106" max="15106" width="53.7109375" style="170" customWidth="1"/>
    <col min="15107" max="15107" width="28" style="170" customWidth="1"/>
    <col min="15108" max="15360" width="9.140625" style="170"/>
    <col min="15361" max="15361" width="11.28515625" style="170" customWidth="1"/>
    <col min="15362" max="15362" width="53.7109375" style="170" customWidth="1"/>
    <col min="15363" max="15363" width="28" style="170" customWidth="1"/>
    <col min="15364" max="15616" width="9.140625" style="170"/>
    <col min="15617" max="15617" width="11.28515625" style="170" customWidth="1"/>
    <col min="15618" max="15618" width="53.7109375" style="170" customWidth="1"/>
    <col min="15619" max="15619" width="28" style="170" customWidth="1"/>
    <col min="15620" max="15872" width="9.140625" style="170"/>
    <col min="15873" max="15873" width="11.28515625" style="170" customWidth="1"/>
    <col min="15874" max="15874" width="53.7109375" style="170" customWidth="1"/>
    <col min="15875" max="15875" width="28" style="170" customWidth="1"/>
    <col min="15876" max="16128" width="9.140625" style="170"/>
    <col min="16129" max="16129" width="11.28515625" style="170" customWidth="1"/>
    <col min="16130" max="16130" width="53.7109375" style="170" customWidth="1"/>
    <col min="16131" max="16131" width="28" style="170" customWidth="1"/>
    <col min="16132" max="16384" width="9.140625" style="170"/>
  </cols>
  <sheetData>
    <row r="1" spans="1:6" ht="24" x14ac:dyDescent="0.25">
      <c r="A1" s="258" t="s">
        <v>255</v>
      </c>
      <c r="B1" s="258"/>
      <c r="C1" s="201" t="s">
        <v>256</v>
      </c>
      <c r="D1" s="168"/>
      <c r="E1" s="169"/>
      <c r="F1" s="169"/>
    </row>
    <row r="2" spans="1:6" ht="15" x14ac:dyDescent="0.25">
      <c r="A2" s="265" t="s">
        <v>234</v>
      </c>
      <c r="B2" s="265"/>
      <c r="C2" s="265"/>
      <c r="D2" s="171"/>
      <c r="E2" s="169"/>
      <c r="F2" s="169"/>
    </row>
    <row r="3" spans="1:6" ht="15" x14ac:dyDescent="0.25">
      <c r="A3" s="265" t="s">
        <v>235</v>
      </c>
      <c r="B3" s="265"/>
      <c r="C3" s="265"/>
      <c r="D3" s="172"/>
      <c r="E3" s="169"/>
      <c r="F3" s="169"/>
    </row>
    <row r="4" spans="1:6" ht="15" x14ac:dyDescent="0.25">
      <c r="A4" s="265" t="s">
        <v>236</v>
      </c>
      <c r="B4" s="265"/>
      <c r="C4" s="265"/>
      <c r="D4" s="172"/>
      <c r="E4" s="169"/>
      <c r="F4" s="169"/>
    </row>
    <row r="5" spans="1:6" ht="15" x14ac:dyDescent="0.25">
      <c r="A5" s="265" t="s">
        <v>237</v>
      </c>
      <c r="B5" s="265"/>
      <c r="C5" s="265"/>
      <c r="D5" s="172"/>
      <c r="E5" s="169"/>
      <c r="F5" s="169"/>
    </row>
    <row r="6" spans="1:6" x14ac:dyDescent="0.2">
      <c r="A6" s="173"/>
      <c r="B6" s="172"/>
      <c r="C6" s="174"/>
      <c r="D6" s="175"/>
      <c r="E6" s="169"/>
      <c r="F6" s="169"/>
    </row>
    <row r="7" spans="1:6" ht="15" x14ac:dyDescent="0.25">
      <c r="A7" s="266" t="s">
        <v>238</v>
      </c>
      <c r="B7" s="266"/>
      <c r="C7" s="266"/>
      <c r="D7" s="173"/>
      <c r="E7" s="169"/>
      <c r="F7" s="169"/>
    </row>
    <row r="8" spans="1:6" ht="21.75" customHeight="1" x14ac:dyDescent="0.2">
      <c r="A8" s="173"/>
      <c r="B8" s="173" t="s">
        <v>116</v>
      </c>
      <c r="C8" s="176"/>
      <c r="D8" s="177"/>
      <c r="E8" s="169"/>
      <c r="F8" s="169"/>
    </row>
    <row r="9" spans="1:6" ht="23.25" customHeight="1" x14ac:dyDescent="0.2">
      <c r="A9" s="267" t="s">
        <v>263</v>
      </c>
      <c r="B9" s="267"/>
      <c r="C9" s="197" t="s">
        <v>264</v>
      </c>
      <c r="D9" s="176"/>
      <c r="E9" s="169"/>
      <c r="F9" s="169"/>
    </row>
    <row r="10" spans="1:6" x14ac:dyDescent="0.2">
      <c r="A10" s="268" t="s">
        <v>262</v>
      </c>
      <c r="B10" s="268"/>
      <c r="C10" s="216" t="s">
        <v>265</v>
      </c>
      <c r="D10" s="173"/>
      <c r="E10" s="169"/>
      <c r="F10" s="169"/>
    </row>
    <row r="11" spans="1:6" ht="15" thickBot="1" x14ac:dyDescent="0.25">
      <c r="A11" s="173" t="s">
        <v>248</v>
      </c>
      <c r="B11" s="178"/>
      <c r="C11" s="179"/>
      <c r="D11" s="180"/>
      <c r="E11" s="169"/>
      <c r="F11" s="169"/>
    </row>
    <row r="12" spans="1:6" ht="15.75" thickTop="1" x14ac:dyDescent="0.25">
      <c r="A12" s="259" t="s">
        <v>239</v>
      </c>
      <c r="B12" s="261" t="s">
        <v>240</v>
      </c>
      <c r="C12" s="263" t="s">
        <v>241</v>
      </c>
      <c r="D12" s="181"/>
      <c r="E12" s="169"/>
      <c r="F12" s="169"/>
    </row>
    <row r="13" spans="1:6" ht="25.5" customHeight="1" thickBot="1" x14ac:dyDescent="0.3">
      <c r="A13" s="260"/>
      <c r="B13" s="262"/>
      <c r="C13" s="264"/>
      <c r="D13" s="181"/>
      <c r="E13" s="169"/>
      <c r="F13" s="169"/>
    </row>
    <row r="14" spans="1:6" ht="25.5" customHeight="1" thickTop="1" x14ac:dyDescent="0.2">
      <c r="A14" s="182">
        <v>1</v>
      </c>
      <c r="B14" s="183" t="s">
        <v>246</v>
      </c>
      <c r="C14" s="184"/>
      <c r="D14" s="188"/>
      <c r="E14" s="169"/>
      <c r="F14" s="169"/>
    </row>
    <row r="15" spans="1:6" ht="30" customHeight="1" x14ac:dyDescent="0.2">
      <c r="A15" s="185" t="s">
        <v>242</v>
      </c>
      <c r="B15" s="186" t="s">
        <v>243</v>
      </c>
      <c r="C15" s="187">
        <f>'Civil_New_Class Roo_Schedul '!G94</f>
        <v>2025506.8316599999</v>
      </c>
      <c r="D15" s="188"/>
      <c r="E15" s="169"/>
      <c r="F15" s="169"/>
    </row>
    <row r="16" spans="1:6" ht="30" customHeight="1" x14ac:dyDescent="0.2">
      <c r="A16" s="185" t="s">
        <v>244</v>
      </c>
      <c r="B16" s="189" t="s">
        <v>245</v>
      </c>
      <c r="C16" s="187">
        <f>'Civil_New_Clas Room_Non Schedul'!G21</f>
        <v>0</v>
      </c>
      <c r="D16" s="188"/>
      <c r="E16" s="169"/>
      <c r="F16" s="169"/>
    </row>
    <row r="17" spans="1:6" ht="21" customHeight="1" x14ac:dyDescent="0.25">
      <c r="A17" s="185">
        <v>2</v>
      </c>
      <c r="B17" s="190" t="s">
        <v>247</v>
      </c>
      <c r="C17" s="191"/>
      <c r="D17" s="173"/>
      <c r="E17" s="169"/>
      <c r="F17" s="169"/>
    </row>
    <row r="18" spans="1:6" ht="30" customHeight="1" x14ac:dyDescent="0.2">
      <c r="A18" s="192" t="s">
        <v>242</v>
      </c>
      <c r="B18" s="186" t="s">
        <v>251</v>
      </c>
      <c r="C18" s="187">
        <f>'Bill 4 Elect sched'!G34</f>
        <v>75191</v>
      </c>
      <c r="D18" s="173"/>
      <c r="E18" s="169"/>
      <c r="F18" s="169"/>
    </row>
    <row r="19" spans="1:6" ht="30" customHeight="1" thickBot="1" x14ac:dyDescent="0.25">
      <c r="A19" s="209" t="s">
        <v>244</v>
      </c>
      <c r="B19" s="210" t="s">
        <v>252</v>
      </c>
      <c r="C19" s="211">
        <f>'Bill 4 Elect Non Sched'!G33</f>
        <v>0</v>
      </c>
      <c r="D19" s="173"/>
      <c r="E19" s="169"/>
      <c r="F19" s="169"/>
    </row>
    <row r="20" spans="1:6" ht="30" customHeight="1" thickTop="1" x14ac:dyDescent="0.25">
      <c r="A20" s="206"/>
      <c r="B20" s="207" t="s">
        <v>250</v>
      </c>
      <c r="C20" s="208">
        <f>C15+C18</f>
        <v>2100697.8316599997</v>
      </c>
      <c r="D20" s="173"/>
      <c r="E20" s="169"/>
      <c r="F20" s="169"/>
    </row>
    <row r="21" spans="1:6" ht="15.75" thickBot="1" x14ac:dyDescent="0.3">
      <c r="A21" s="193"/>
      <c r="B21" s="194" t="s">
        <v>253</v>
      </c>
      <c r="C21" s="195">
        <f>C16+C19</f>
        <v>0</v>
      </c>
      <c r="D21" s="173"/>
      <c r="E21" s="169"/>
      <c r="F21" s="169"/>
    </row>
    <row r="22" spans="1:6" ht="15" x14ac:dyDescent="0.25">
      <c r="A22" s="173"/>
      <c r="B22" s="181"/>
      <c r="C22" s="196"/>
    </row>
    <row r="24" spans="1:6" x14ac:dyDescent="0.2">
      <c r="F24" s="253"/>
    </row>
    <row r="25" spans="1:6" x14ac:dyDescent="0.2">
      <c r="F25" s="197"/>
    </row>
  </sheetData>
  <mergeCells count="11">
    <mergeCell ref="A1:B1"/>
    <mergeCell ref="A12:A13"/>
    <mergeCell ref="B12:B13"/>
    <mergeCell ref="C12:C13"/>
    <mergeCell ref="A2:C2"/>
    <mergeCell ref="A3:C3"/>
    <mergeCell ref="A4:C4"/>
    <mergeCell ref="A5:C5"/>
    <mergeCell ref="A7:C7"/>
    <mergeCell ref="A9:B9"/>
    <mergeCell ref="A10:B10"/>
  </mergeCells>
  <pageMargins left="0.7" right="0.7" top="0.45" bottom="1" header="0.3" footer="0.3"/>
  <pageSetup paperSize="9" scale="83" orientation="portrait" verticalDpi="1200" r:id="rId1"/>
  <headerFooter>
    <oddFooter>&amp;LBill Of Quantities&amp;C&amp;P&amp;RSeptember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view="pageBreakPreview" topLeftCell="A72" zoomScale="77" zoomScaleSheetLayoutView="77" workbookViewId="0">
      <selection activeCell="D20" sqref="D20"/>
    </sheetView>
  </sheetViews>
  <sheetFormatPr defaultRowHeight="15" x14ac:dyDescent="0.25"/>
  <cols>
    <col min="1" max="1" width="8.7109375" style="123" customWidth="1"/>
    <col min="2" max="2" width="46.7109375" customWidth="1"/>
    <col min="3" max="3" width="8.7109375" customWidth="1"/>
    <col min="4" max="5" width="12" customWidth="1"/>
    <col min="6" max="6" width="20.7109375" customWidth="1"/>
    <col min="7" max="7" width="14.7109375" customWidth="1"/>
    <col min="257" max="257" width="15.28515625" customWidth="1"/>
    <col min="258" max="258" width="48.8554687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8.8554687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8.8554687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8.8554687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8.8554687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8.8554687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8.8554687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8.8554687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8.8554687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8.8554687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8.8554687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8.8554687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8.8554687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8.8554687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8.8554687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8.8554687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8.8554687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8.8554687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8.8554687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8.8554687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8.8554687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8.8554687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8.8554687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8.8554687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8.8554687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8.8554687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8.8554687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8.8554687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8.8554687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8.8554687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8.8554687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8.8554687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8.8554687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8.8554687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8.8554687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8.8554687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8.8554687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8.8554687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8.8554687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8.8554687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8.8554687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8.8554687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8.8554687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8.8554687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8.8554687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8.8554687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8.8554687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8.8554687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8.8554687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8.8554687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8.8554687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8.8554687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8.8554687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8.8554687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8.8554687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8.8554687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8.8554687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8.8554687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8.8554687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8.8554687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8.8554687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8.8554687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8.8554687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30.75" customHeight="1" x14ac:dyDescent="0.25">
      <c r="A1" s="280" t="s">
        <v>255</v>
      </c>
      <c r="B1" s="280"/>
      <c r="C1" s="280"/>
      <c r="D1" s="280"/>
      <c r="E1" s="202"/>
      <c r="F1" s="281" t="s">
        <v>257</v>
      </c>
      <c r="G1" s="281"/>
    </row>
    <row r="2" spans="1:7" x14ac:dyDescent="0.25">
      <c r="A2" s="53"/>
      <c r="B2" s="54"/>
      <c r="C2" s="203"/>
      <c r="D2" s="51"/>
      <c r="E2" s="282"/>
      <c r="F2" s="282"/>
      <c r="G2" s="282"/>
    </row>
    <row r="3" spans="1:7" ht="15" customHeight="1" x14ac:dyDescent="0.25">
      <c r="A3" s="283" t="s">
        <v>258</v>
      </c>
      <c r="B3" s="283"/>
      <c r="C3" s="283"/>
      <c r="D3" s="283"/>
      <c r="E3" s="283"/>
      <c r="F3" s="283"/>
      <c r="G3" s="283"/>
    </row>
    <row r="4" spans="1:7" ht="15" customHeight="1" x14ac:dyDescent="0.25">
      <c r="A4" s="278" t="s">
        <v>259</v>
      </c>
      <c r="B4" s="278"/>
      <c r="C4" s="204"/>
      <c r="D4" s="204"/>
      <c r="E4" s="204"/>
      <c r="F4" s="279" t="s">
        <v>260</v>
      </c>
      <c r="G4" s="279"/>
    </row>
    <row r="5" spans="1:7" ht="15" customHeight="1" x14ac:dyDescent="0.25">
      <c r="A5" s="278" t="s">
        <v>254</v>
      </c>
      <c r="B5" s="278"/>
      <c r="C5" s="204"/>
      <c r="D5" s="204"/>
      <c r="E5" s="204"/>
      <c r="F5" s="279" t="s">
        <v>261</v>
      </c>
      <c r="G5" s="279"/>
    </row>
    <row r="6" spans="1:7" ht="15" customHeight="1" x14ac:dyDescent="0.25">
      <c r="A6" s="199"/>
      <c r="B6" s="199"/>
      <c r="C6" s="199"/>
      <c r="D6" s="199"/>
      <c r="E6" s="199"/>
      <c r="F6" s="199"/>
      <c r="G6" s="199"/>
    </row>
    <row r="7" spans="1:7" x14ac:dyDescent="0.25">
      <c r="A7" s="205" t="s">
        <v>147</v>
      </c>
      <c r="B7" s="205"/>
      <c r="C7" s="60"/>
      <c r="D7" s="125"/>
      <c r="E7" s="103"/>
      <c r="F7" s="63"/>
      <c r="G7" s="104"/>
    </row>
    <row r="8" spans="1:7" ht="15.75" thickBot="1" x14ac:dyDescent="0.3">
      <c r="A8" s="271" t="s">
        <v>159</v>
      </c>
      <c r="B8" s="271"/>
      <c r="C8" s="60"/>
      <c r="D8" s="125"/>
      <c r="E8" s="103"/>
      <c r="F8" s="63"/>
      <c r="G8" s="104"/>
    </row>
    <row r="9" spans="1:7" ht="21" customHeight="1" thickTop="1" x14ac:dyDescent="0.25">
      <c r="A9" s="272" t="s">
        <v>85</v>
      </c>
      <c r="B9" s="274" t="s">
        <v>5</v>
      </c>
      <c r="C9" s="274" t="s">
        <v>3</v>
      </c>
      <c r="D9" s="276" t="s">
        <v>86</v>
      </c>
      <c r="E9" s="274" t="s">
        <v>87</v>
      </c>
      <c r="F9" s="274"/>
      <c r="G9" s="269" t="s">
        <v>88</v>
      </c>
    </row>
    <row r="10" spans="1:7" ht="36.75" customHeight="1" thickBot="1" x14ac:dyDescent="0.3">
      <c r="A10" s="273"/>
      <c r="B10" s="275"/>
      <c r="C10" s="275"/>
      <c r="D10" s="277"/>
      <c r="E10" s="105" t="s">
        <v>89</v>
      </c>
      <c r="F10" s="66" t="s">
        <v>90</v>
      </c>
      <c r="G10" s="270" t="s">
        <v>91</v>
      </c>
    </row>
    <row r="11" spans="1:7" ht="23.25" customHeight="1" thickTop="1" x14ac:dyDescent="0.25">
      <c r="A11" s="126">
        <v>1.1000000000000001</v>
      </c>
      <c r="B11" s="127" t="s">
        <v>160</v>
      </c>
      <c r="C11" s="108"/>
      <c r="D11" s="109"/>
      <c r="E11" s="110"/>
      <c r="F11" s="111"/>
      <c r="G11" s="112"/>
    </row>
    <row r="12" spans="1:7" x14ac:dyDescent="0.25">
      <c r="A12" s="113"/>
      <c r="B12" s="68"/>
      <c r="C12" s="69"/>
      <c r="D12" s="70"/>
      <c r="E12" s="71"/>
      <c r="F12" s="72"/>
      <c r="G12" s="73"/>
    </row>
    <row r="13" spans="1:7" ht="57" x14ac:dyDescent="0.25">
      <c r="A13" s="113"/>
      <c r="B13" s="68" t="s">
        <v>161</v>
      </c>
      <c r="C13" s="69"/>
      <c r="D13" s="70"/>
      <c r="E13" s="71"/>
      <c r="F13" s="72"/>
      <c r="G13" s="73"/>
    </row>
    <row r="14" spans="1:7" ht="23.25" customHeight="1" x14ac:dyDescent="0.25">
      <c r="A14" s="113"/>
      <c r="B14" s="68" t="s">
        <v>162</v>
      </c>
      <c r="C14" s="69" t="s">
        <v>57</v>
      </c>
      <c r="D14" s="70">
        <f>Measuremnt!H12*1.15</f>
        <v>3587.9999999999995</v>
      </c>
      <c r="E14" s="71">
        <v>3.18</v>
      </c>
      <c r="F14" s="72"/>
      <c r="G14" s="73">
        <f>E14*D14</f>
        <v>11409.839999999998</v>
      </c>
    </row>
    <row r="15" spans="1:7" x14ac:dyDescent="0.25">
      <c r="A15" s="113"/>
      <c r="B15" s="68"/>
      <c r="C15" s="69"/>
      <c r="D15" s="70"/>
      <c r="E15" s="71"/>
      <c r="F15" s="72"/>
      <c r="G15" s="73"/>
    </row>
    <row r="16" spans="1:7" x14ac:dyDescent="0.25">
      <c r="A16" s="128">
        <v>1.2</v>
      </c>
      <c r="B16" s="74" t="s">
        <v>163</v>
      </c>
      <c r="C16" s="69"/>
      <c r="D16" s="70"/>
      <c r="E16" s="71"/>
      <c r="F16" s="72"/>
      <c r="G16" s="73"/>
    </row>
    <row r="17" spans="1:7" ht="8.25" customHeight="1" x14ac:dyDescent="0.25">
      <c r="A17" s="129"/>
      <c r="B17" s="68"/>
      <c r="C17" s="69"/>
      <c r="D17" s="70"/>
      <c r="E17" s="71"/>
      <c r="F17" s="72"/>
      <c r="G17" s="73"/>
    </row>
    <row r="18" spans="1:7" ht="42.75" x14ac:dyDescent="0.25">
      <c r="A18" s="91" t="s">
        <v>164</v>
      </c>
      <c r="B18" s="68" t="s">
        <v>165</v>
      </c>
      <c r="C18" s="69" t="s">
        <v>57</v>
      </c>
      <c r="D18" s="70">
        <f>Measuremnt!H49*1.15</f>
        <v>2167.221</v>
      </c>
      <c r="E18" s="71">
        <v>1.51</v>
      </c>
      <c r="F18" s="72"/>
      <c r="G18" s="73">
        <f>E18*D18</f>
        <v>3272.50371</v>
      </c>
    </row>
    <row r="19" spans="1:7" x14ac:dyDescent="0.25">
      <c r="A19" s="91"/>
      <c r="B19" s="68"/>
      <c r="C19" s="69"/>
      <c r="D19" s="70"/>
      <c r="E19" s="71"/>
      <c r="F19" s="72"/>
      <c r="G19" s="73"/>
    </row>
    <row r="20" spans="1:7" ht="24" customHeight="1" x14ac:dyDescent="0.25">
      <c r="A20" s="91" t="s">
        <v>166</v>
      </c>
      <c r="B20" s="74" t="s">
        <v>223</v>
      </c>
      <c r="C20" s="212"/>
      <c r="D20" s="70"/>
      <c r="E20" s="148"/>
      <c r="F20" s="72"/>
      <c r="G20" s="73"/>
    </row>
    <row r="21" spans="1:7" ht="32.25" customHeight="1" x14ac:dyDescent="0.25">
      <c r="A21" s="91"/>
      <c r="B21" s="68" t="s">
        <v>224</v>
      </c>
      <c r="C21" s="213"/>
      <c r="D21" s="70"/>
      <c r="E21" s="148"/>
      <c r="F21" s="72"/>
      <c r="G21" s="73"/>
    </row>
    <row r="22" spans="1:7" ht="18.75" customHeight="1" x14ac:dyDescent="0.25">
      <c r="A22" s="91"/>
      <c r="B22" s="68" t="s">
        <v>225</v>
      </c>
      <c r="C22" s="149" t="s">
        <v>57</v>
      </c>
      <c r="D22" s="70">
        <f>Measuremnt!H55*1.15</f>
        <v>2944</v>
      </c>
      <c r="E22" s="148">
        <v>2.11</v>
      </c>
      <c r="F22" s="72"/>
      <c r="G22" s="73">
        <f>E22*D22</f>
        <v>6211.8399999999992</v>
      </c>
    </row>
    <row r="23" spans="1:7" x14ac:dyDescent="0.25">
      <c r="A23" s="91"/>
      <c r="B23" s="68"/>
      <c r="C23" s="149"/>
      <c r="D23" s="70"/>
      <c r="E23" s="148"/>
      <c r="F23" s="72"/>
      <c r="G23" s="73"/>
    </row>
    <row r="24" spans="1:7" ht="63.75" customHeight="1" x14ac:dyDescent="0.25">
      <c r="A24" s="91"/>
      <c r="B24" s="68" t="s">
        <v>226</v>
      </c>
      <c r="C24" s="149"/>
      <c r="D24" s="70"/>
      <c r="E24" s="148"/>
      <c r="F24" s="72"/>
      <c r="G24" s="73"/>
    </row>
    <row r="25" spans="1:7" x14ac:dyDescent="0.25">
      <c r="A25" s="91"/>
      <c r="B25" s="68"/>
      <c r="C25" s="149"/>
      <c r="D25" s="70"/>
      <c r="E25" s="148"/>
      <c r="F25" s="72"/>
      <c r="G25" s="73"/>
    </row>
    <row r="26" spans="1:7" ht="28.5" x14ac:dyDescent="0.25">
      <c r="A26" s="91"/>
      <c r="B26" s="68" t="s">
        <v>227</v>
      </c>
      <c r="C26" s="149" t="s">
        <v>153</v>
      </c>
      <c r="D26" s="70">
        <f>D22</f>
        <v>2944</v>
      </c>
      <c r="E26" s="148">
        <v>0.1</v>
      </c>
      <c r="F26" s="72"/>
      <c r="G26" s="73">
        <f>E26*D26</f>
        <v>294.40000000000003</v>
      </c>
    </row>
    <row r="27" spans="1:7" x14ac:dyDescent="0.25">
      <c r="A27" s="91"/>
      <c r="B27" s="68"/>
      <c r="C27" s="149"/>
      <c r="D27" s="70"/>
      <c r="E27" s="148"/>
      <c r="F27" s="72"/>
      <c r="G27" s="73"/>
    </row>
    <row r="28" spans="1:7" ht="34.5" customHeight="1" x14ac:dyDescent="0.25">
      <c r="A28" s="91"/>
      <c r="B28" s="68" t="s">
        <v>228</v>
      </c>
      <c r="C28" s="149"/>
      <c r="D28" s="70"/>
      <c r="E28" s="148"/>
      <c r="F28" s="72"/>
      <c r="G28" s="73"/>
    </row>
    <row r="29" spans="1:7" x14ac:dyDescent="0.25">
      <c r="A29" s="91"/>
      <c r="B29" s="68"/>
      <c r="C29" s="149"/>
      <c r="D29" s="70"/>
      <c r="E29" s="148"/>
      <c r="F29" s="72"/>
      <c r="G29" s="73"/>
    </row>
    <row r="30" spans="1:7" ht="38.25" customHeight="1" x14ac:dyDescent="0.25">
      <c r="A30" s="91"/>
      <c r="B30" s="68" t="s">
        <v>229</v>
      </c>
      <c r="C30" s="149" t="s">
        <v>153</v>
      </c>
      <c r="D30" s="70">
        <f>D26</f>
        <v>2944</v>
      </c>
      <c r="E30" s="148">
        <v>0.35</v>
      </c>
      <c r="F30" s="72"/>
      <c r="G30" s="73">
        <f>E30*D30</f>
        <v>1030.3999999999999</v>
      </c>
    </row>
    <row r="31" spans="1:7" x14ac:dyDescent="0.25">
      <c r="A31" s="91"/>
      <c r="B31" s="68"/>
      <c r="C31" s="69"/>
      <c r="D31" s="70"/>
      <c r="E31" s="71"/>
      <c r="F31" s="72"/>
      <c r="G31" s="73"/>
    </row>
    <row r="32" spans="1:7" ht="19.5" customHeight="1" x14ac:dyDescent="0.25">
      <c r="A32" s="113">
        <v>1.3</v>
      </c>
      <c r="B32" s="74" t="s">
        <v>167</v>
      </c>
      <c r="C32" s="69"/>
      <c r="D32" s="70"/>
      <c r="E32" s="71"/>
      <c r="F32" s="72"/>
      <c r="G32" s="73"/>
    </row>
    <row r="33" spans="1:8" ht="114" x14ac:dyDescent="0.25">
      <c r="A33" s="113"/>
      <c r="B33" s="68" t="s">
        <v>168</v>
      </c>
      <c r="C33" s="69" t="s">
        <v>169</v>
      </c>
      <c r="D33" s="70">
        <f>Measuremnt!H69*1.15</f>
        <v>303.59999999999997</v>
      </c>
      <c r="E33" s="71">
        <v>40.1</v>
      </c>
      <c r="F33" s="72"/>
      <c r="G33" s="73">
        <f>E33*D33</f>
        <v>12174.359999999999</v>
      </c>
    </row>
    <row r="34" spans="1:8" x14ac:dyDescent="0.25">
      <c r="A34" s="113"/>
      <c r="B34" s="68"/>
      <c r="C34" s="69"/>
      <c r="D34" s="70"/>
      <c r="E34" s="71"/>
      <c r="F34" s="72"/>
      <c r="G34" s="73"/>
    </row>
    <row r="35" spans="1:8" ht="20.25" customHeight="1" x14ac:dyDescent="0.25">
      <c r="A35" s="130">
        <v>1.4</v>
      </c>
      <c r="B35" s="74" t="s">
        <v>148</v>
      </c>
      <c r="C35" s="69"/>
      <c r="D35" s="70"/>
      <c r="E35" s="71"/>
      <c r="F35" s="72"/>
      <c r="G35" s="73"/>
    </row>
    <row r="36" spans="1:8" ht="102" customHeight="1" x14ac:dyDescent="0.25">
      <c r="A36" s="130" t="s">
        <v>170</v>
      </c>
      <c r="B36" s="68" t="s">
        <v>171</v>
      </c>
      <c r="C36" s="69"/>
      <c r="D36" s="70"/>
      <c r="E36" s="71"/>
      <c r="F36" s="72"/>
      <c r="G36" s="73"/>
    </row>
    <row r="37" spans="1:8" x14ac:dyDescent="0.25">
      <c r="A37" s="130"/>
      <c r="B37" s="68" t="s">
        <v>172</v>
      </c>
      <c r="C37" s="69" t="s">
        <v>153</v>
      </c>
      <c r="D37" s="70">
        <f>Measuremnt!H20*1.15</f>
        <v>346.10400000000004</v>
      </c>
      <c r="E37" s="71">
        <v>171.97</v>
      </c>
      <c r="F37" s="72"/>
      <c r="G37" s="73">
        <f>E37*D37</f>
        <v>59519.504880000008</v>
      </c>
      <c r="H37" t="e">
        <f>#REF!/100</f>
        <v>#REF!</v>
      </c>
    </row>
    <row r="38" spans="1:8" ht="15.75" thickBot="1" x14ac:dyDescent="0.3">
      <c r="A38" s="116"/>
      <c r="B38" s="97"/>
      <c r="C38" s="117"/>
      <c r="D38" s="99"/>
      <c r="E38" s="100"/>
      <c r="F38" s="76"/>
      <c r="G38" s="118"/>
    </row>
    <row r="39" spans="1:8" ht="114.75" thickTop="1" x14ac:dyDescent="0.25">
      <c r="A39" s="113" t="s">
        <v>173</v>
      </c>
      <c r="B39" s="68" t="s">
        <v>149</v>
      </c>
      <c r="C39" s="69"/>
      <c r="D39" s="70"/>
      <c r="E39" s="71"/>
      <c r="F39" s="72"/>
      <c r="G39" s="73"/>
    </row>
    <row r="40" spans="1:8" ht="57" x14ac:dyDescent="0.25">
      <c r="A40" s="113"/>
      <c r="B40" s="68" t="s">
        <v>150</v>
      </c>
      <c r="C40" s="69"/>
      <c r="D40" s="70"/>
      <c r="E40" s="71"/>
      <c r="F40" s="72"/>
      <c r="G40" s="73"/>
    </row>
    <row r="41" spans="1:8" ht="18" customHeight="1" x14ac:dyDescent="0.25">
      <c r="A41" s="113"/>
      <c r="B41" s="68"/>
      <c r="C41" s="69"/>
      <c r="D41" s="70"/>
      <c r="E41" s="71"/>
      <c r="F41" s="114"/>
      <c r="G41" s="73"/>
    </row>
    <row r="42" spans="1:8" ht="16.5" customHeight="1" x14ac:dyDescent="0.25">
      <c r="A42" s="113"/>
      <c r="B42" s="68" t="s">
        <v>174</v>
      </c>
      <c r="C42" s="69"/>
      <c r="D42" s="70"/>
      <c r="E42" s="71"/>
      <c r="F42" s="72"/>
      <c r="G42" s="73"/>
    </row>
    <row r="43" spans="1:8" x14ac:dyDescent="0.25">
      <c r="A43" s="113"/>
      <c r="B43" s="68" t="s">
        <v>175</v>
      </c>
      <c r="C43" s="69" t="s">
        <v>57</v>
      </c>
      <c r="D43" s="70">
        <f>Measuremnt!H37*1.15</f>
        <v>1638.175</v>
      </c>
      <c r="E43" s="71">
        <v>337</v>
      </c>
      <c r="F43" s="72"/>
      <c r="G43" s="73">
        <f>E43*D43</f>
        <v>552064.97499999998</v>
      </c>
    </row>
    <row r="44" spans="1:8" x14ac:dyDescent="0.25">
      <c r="A44" s="113"/>
      <c r="B44" s="68"/>
      <c r="C44" s="69"/>
      <c r="D44" s="70"/>
      <c r="E44" s="71"/>
      <c r="F44" s="72"/>
      <c r="G44" s="73"/>
    </row>
    <row r="45" spans="1:8" x14ac:dyDescent="0.25">
      <c r="A45" s="113"/>
      <c r="B45" s="68"/>
      <c r="C45" s="69"/>
      <c r="D45" s="70"/>
      <c r="E45" s="71"/>
      <c r="F45" s="72"/>
      <c r="G45" s="73"/>
    </row>
    <row r="46" spans="1:8" x14ac:dyDescent="0.25">
      <c r="A46" s="131">
        <v>1.6</v>
      </c>
      <c r="B46" s="74" t="s">
        <v>177</v>
      </c>
      <c r="C46" s="69"/>
      <c r="D46" s="70"/>
      <c r="E46" s="71"/>
      <c r="F46" s="72"/>
      <c r="G46" s="73"/>
    </row>
    <row r="47" spans="1:8" x14ac:dyDescent="0.25">
      <c r="A47" s="131"/>
      <c r="B47" s="68"/>
      <c r="C47" s="69"/>
      <c r="D47" s="70"/>
      <c r="E47" s="71"/>
      <c r="F47" s="72"/>
      <c r="G47" s="73"/>
    </row>
    <row r="48" spans="1:8" ht="28.5" x14ac:dyDescent="0.25">
      <c r="A48" s="132" t="s">
        <v>178</v>
      </c>
      <c r="B48" s="68" t="s">
        <v>179</v>
      </c>
      <c r="C48" s="69"/>
      <c r="D48" s="70"/>
      <c r="E48" s="71"/>
      <c r="F48" s="72"/>
      <c r="G48" s="73"/>
    </row>
    <row r="49" spans="1:7" x14ac:dyDescent="0.25">
      <c r="A49" s="132"/>
      <c r="B49" s="68" t="s">
        <v>180</v>
      </c>
      <c r="C49" s="69" t="s">
        <v>57</v>
      </c>
      <c r="D49" s="70">
        <f>Measuremnt!H96*1.15</f>
        <v>413.99999999999994</v>
      </c>
      <c r="E49" s="71">
        <v>121.76</v>
      </c>
      <c r="F49" s="72"/>
      <c r="G49" s="73">
        <f>E49*D49</f>
        <v>50408.639999999992</v>
      </c>
    </row>
    <row r="50" spans="1:7" x14ac:dyDescent="0.25">
      <c r="A50" s="132"/>
      <c r="B50" s="68"/>
      <c r="C50" s="69"/>
      <c r="D50" s="70"/>
      <c r="E50" s="71"/>
      <c r="F50" s="72"/>
      <c r="G50" s="73"/>
    </row>
    <row r="51" spans="1:7" ht="28.5" x14ac:dyDescent="0.25">
      <c r="A51" s="132" t="s">
        <v>181</v>
      </c>
      <c r="B51" s="133" t="s">
        <v>182</v>
      </c>
      <c r="C51" s="69"/>
      <c r="D51" s="70"/>
      <c r="E51" s="71"/>
      <c r="F51" s="72"/>
      <c r="G51" s="73"/>
    </row>
    <row r="52" spans="1:7" x14ac:dyDescent="0.25">
      <c r="A52" s="132"/>
      <c r="B52" s="68" t="s">
        <v>180</v>
      </c>
      <c r="C52" s="69" t="s">
        <v>57</v>
      </c>
      <c r="D52" s="70">
        <f>Measuremnt!H91*1.15</f>
        <v>2594.3999999999996</v>
      </c>
      <c r="E52" s="71">
        <v>129.02080000000001</v>
      </c>
      <c r="F52" s="72"/>
      <c r="G52" s="73">
        <f>E52*D52</f>
        <v>334731.56351999997</v>
      </c>
    </row>
    <row r="53" spans="1:7" x14ac:dyDescent="0.25">
      <c r="A53" s="113"/>
      <c r="B53" s="68"/>
      <c r="C53" s="69"/>
      <c r="D53" s="70"/>
      <c r="E53" s="71"/>
      <c r="F53" s="72"/>
      <c r="G53" s="73"/>
    </row>
    <row r="54" spans="1:7" x14ac:dyDescent="0.25">
      <c r="A54" s="113">
        <v>1.7</v>
      </c>
      <c r="B54" s="74" t="s">
        <v>183</v>
      </c>
      <c r="C54" s="69"/>
      <c r="D54" s="70"/>
      <c r="E54" s="71"/>
      <c r="F54" s="72"/>
      <c r="G54" s="73"/>
    </row>
    <row r="55" spans="1:7" x14ac:dyDescent="0.25">
      <c r="A55" s="113"/>
      <c r="B55" s="68"/>
      <c r="C55" s="69"/>
      <c r="D55" s="70"/>
      <c r="E55" s="71"/>
      <c r="F55" s="72"/>
      <c r="G55" s="73"/>
    </row>
    <row r="56" spans="1:7" ht="34.5" customHeight="1" x14ac:dyDescent="0.25">
      <c r="A56" s="113"/>
      <c r="B56" s="68" t="s">
        <v>184</v>
      </c>
      <c r="C56" s="69"/>
      <c r="D56" s="70"/>
      <c r="E56" s="71"/>
      <c r="F56" s="72"/>
      <c r="G56" s="73"/>
    </row>
    <row r="57" spans="1:7" x14ac:dyDescent="0.25">
      <c r="A57" s="113"/>
      <c r="B57" s="68" t="s">
        <v>185</v>
      </c>
      <c r="C57" s="69" t="s">
        <v>186</v>
      </c>
      <c r="D57" s="70">
        <f>Measuremnt!H108*1.15</f>
        <v>8397.2999999999993</v>
      </c>
      <c r="E57" s="71">
        <v>22.84</v>
      </c>
      <c r="F57" s="72"/>
      <c r="G57" s="73">
        <f>E57*D57</f>
        <v>191794.33199999999</v>
      </c>
    </row>
    <row r="58" spans="1:7" x14ac:dyDescent="0.25">
      <c r="A58" s="113"/>
      <c r="B58" s="68"/>
      <c r="C58" s="69"/>
      <c r="D58" s="70"/>
      <c r="E58" s="71"/>
      <c r="F58" s="72"/>
      <c r="G58" s="73"/>
    </row>
    <row r="59" spans="1:7" x14ac:dyDescent="0.25">
      <c r="A59" s="113">
        <v>1.8</v>
      </c>
      <c r="B59" s="74" t="s">
        <v>187</v>
      </c>
      <c r="C59" s="69"/>
      <c r="D59" s="70"/>
      <c r="E59" s="71"/>
      <c r="F59" s="72"/>
      <c r="G59" s="73"/>
    </row>
    <row r="60" spans="1:7" x14ac:dyDescent="0.25">
      <c r="A60" s="113" t="s">
        <v>188</v>
      </c>
      <c r="B60" s="74" t="s">
        <v>189</v>
      </c>
      <c r="C60" s="69"/>
      <c r="D60" s="70"/>
      <c r="E60" s="71"/>
      <c r="F60" s="72"/>
      <c r="G60" s="73"/>
    </row>
    <row r="61" spans="1:7" ht="9.75" customHeight="1" x14ac:dyDescent="0.25">
      <c r="A61" s="113"/>
      <c r="B61" s="68"/>
      <c r="C61" s="69"/>
      <c r="D61" s="70"/>
      <c r="E61" s="71"/>
      <c r="F61" s="72"/>
      <c r="G61" s="73"/>
    </row>
    <row r="62" spans="1:7" ht="93" customHeight="1" x14ac:dyDescent="0.25">
      <c r="A62" s="113"/>
      <c r="B62" s="133" t="s">
        <v>190</v>
      </c>
      <c r="C62" s="69" t="s">
        <v>191</v>
      </c>
      <c r="D62" s="70">
        <f>Measuremnt!H121*1.15</f>
        <v>3141.7999999999997</v>
      </c>
      <c r="E62" s="71">
        <v>10.81</v>
      </c>
      <c r="F62" s="72"/>
      <c r="G62" s="73">
        <f>E62*D62</f>
        <v>33962.858</v>
      </c>
    </row>
    <row r="63" spans="1:7" x14ac:dyDescent="0.25">
      <c r="A63" s="113"/>
      <c r="B63" s="68" t="s">
        <v>192</v>
      </c>
      <c r="C63" s="69" t="s">
        <v>191</v>
      </c>
      <c r="D63" s="70">
        <f>D62</f>
        <v>3141.7999999999997</v>
      </c>
      <c r="E63" s="71">
        <v>5.79</v>
      </c>
      <c r="F63" s="72"/>
      <c r="G63" s="73">
        <f>E63*D63</f>
        <v>18191.021999999997</v>
      </c>
    </row>
    <row r="64" spans="1:7" x14ac:dyDescent="0.25">
      <c r="A64" s="113"/>
      <c r="B64" s="68"/>
      <c r="C64" s="69"/>
      <c r="D64" s="70"/>
      <c r="E64" s="71"/>
      <c r="F64" s="72"/>
      <c r="G64" s="73"/>
    </row>
    <row r="65" spans="1:7" x14ac:dyDescent="0.25">
      <c r="A65" s="113" t="s">
        <v>193</v>
      </c>
      <c r="B65" s="74" t="s">
        <v>194</v>
      </c>
      <c r="C65" s="69"/>
      <c r="D65" s="70"/>
      <c r="E65" s="71"/>
      <c r="F65" s="72"/>
      <c r="G65" s="73"/>
    </row>
    <row r="66" spans="1:7" x14ac:dyDescent="0.25">
      <c r="A66" s="113"/>
      <c r="B66" s="74"/>
      <c r="C66" s="69"/>
      <c r="D66" s="70"/>
      <c r="E66" s="71"/>
      <c r="F66" s="72"/>
      <c r="G66" s="73"/>
    </row>
    <row r="67" spans="1:7" x14ac:dyDescent="0.25">
      <c r="A67" s="113"/>
      <c r="B67" s="68" t="s">
        <v>195</v>
      </c>
      <c r="C67" s="69"/>
      <c r="D67" s="70"/>
      <c r="E67" s="71"/>
      <c r="F67" s="72"/>
      <c r="G67" s="73"/>
    </row>
    <row r="68" spans="1:7" x14ac:dyDescent="0.25">
      <c r="A68" s="113"/>
      <c r="B68" s="68" t="s">
        <v>196</v>
      </c>
      <c r="C68" s="69" t="s">
        <v>191</v>
      </c>
      <c r="D68" s="70">
        <f>Measuremnt!H130*1.15</f>
        <v>1233.9499999999998</v>
      </c>
      <c r="E68" s="71">
        <v>6.02</v>
      </c>
      <c r="F68" s="72"/>
      <c r="G68" s="73">
        <f>E68*D68</f>
        <v>7428.3789999999981</v>
      </c>
    </row>
    <row r="69" spans="1:7" x14ac:dyDescent="0.25">
      <c r="A69" s="113"/>
      <c r="B69" s="68" t="s">
        <v>197</v>
      </c>
      <c r="C69" s="69" t="s">
        <v>191</v>
      </c>
      <c r="D69" s="70">
        <f>D68</f>
        <v>1233.9499999999998</v>
      </c>
      <c r="E69" s="71">
        <v>10.44</v>
      </c>
      <c r="F69" s="72"/>
      <c r="G69" s="73">
        <f>E69*D69</f>
        <v>12882.437999999998</v>
      </c>
    </row>
    <row r="70" spans="1:7" ht="15.75" thickBot="1" x14ac:dyDescent="0.3">
      <c r="A70" s="116"/>
      <c r="B70" s="97"/>
      <c r="C70" s="117"/>
      <c r="D70" s="99"/>
      <c r="E70" s="100"/>
      <c r="F70" s="76"/>
      <c r="G70" s="118"/>
    </row>
    <row r="71" spans="1:7" ht="15.75" thickTop="1" x14ac:dyDescent="0.25">
      <c r="A71" s="113" t="s">
        <v>198</v>
      </c>
      <c r="B71" s="74" t="s">
        <v>199</v>
      </c>
      <c r="C71" s="69"/>
      <c r="D71" s="70"/>
      <c r="E71" s="71"/>
      <c r="F71" s="72"/>
      <c r="G71" s="73"/>
    </row>
    <row r="72" spans="1:7" ht="85.5" x14ac:dyDescent="0.25">
      <c r="A72" s="113"/>
      <c r="B72" s="133" t="s">
        <v>200</v>
      </c>
      <c r="C72" s="69" t="s">
        <v>191</v>
      </c>
      <c r="D72" s="70">
        <f>Measuremnt!H143*1.15</f>
        <v>3624.7999999999997</v>
      </c>
      <c r="E72" s="71">
        <v>13.28</v>
      </c>
      <c r="F72" s="72"/>
      <c r="G72" s="73">
        <f>E72*D72</f>
        <v>48137.343999999997</v>
      </c>
    </row>
    <row r="73" spans="1:7" x14ac:dyDescent="0.25">
      <c r="A73" s="113"/>
      <c r="B73" s="68" t="s">
        <v>192</v>
      </c>
      <c r="C73" s="69" t="s">
        <v>191</v>
      </c>
      <c r="D73" s="70">
        <f>D72</f>
        <v>3624.7999999999997</v>
      </c>
      <c r="E73" s="71">
        <v>6.2</v>
      </c>
      <c r="F73" s="72"/>
      <c r="G73" s="73">
        <f>E73*D73</f>
        <v>22473.759999999998</v>
      </c>
    </row>
    <row r="74" spans="1:7" x14ac:dyDescent="0.25">
      <c r="A74" s="113"/>
      <c r="B74" s="68"/>
      <c r="C74" s="69"/>
      <c r="D74" s="70"/>
      <c r="E74" s="71"/>
      <c r="F74" s="72"/>
      <c r="G74" s="73"/>
    </row>
    <row r="75" spans="1:7" ht="22.5" customHeight="1" x14ac:dyDescent="0.25">
      <c r="A75" s="113">
        <v>1.9</v>
      </c>
      <c r="B75" s="74" t="s">
        <v>201</v>
      </c>
      <c r="C75" s="69"/>
      <c r="D75" s="70"/>
      <c r="E75" s="71"/>
      <c r="F75" s="72"/>
      <c r="G75" s="73"/>
    </row>
    <row r="76" spans="1:7" ht="22.5" customHeight="1" x14ac:dyDescent="0.25">
      <c r="A76" s="95" t="s">
        <v>202</v>
      </c>
      <c r="B76" s="134" t="s">
        <v>203</v>
      </c>
      <c r="C76" s="135"/>
      <c r="D76" s="136"/>
      <c r="E76" s="137"/>
      <c r="F76" s="72"/>
      <c r="G76" s="73"/>
    </row>
    <row r="77" spans="1:7" ht="57" x14ac:dyDescent="0.25">
      <c r="A77" s="113"/>
      <c r="B77" s="68" t="s">
        <v>204</v>
      </c>
      <c r="C77" s="138" t="s">
        <v>186</v>
      </c>
      <c r="D77" s="139">
        <f>Measuremnt!H81*1.15</f>
        <v>1233.9499999999998</v>
      </c>
      <c r="E77" s="140">
        <v>64.849999999999994</v>
      </c>
      <c r="F77" s="72"/>
      <c r="G77" s="214">
        <f>E77*D77</f>
        <v>80021.657499999987</v>
      </c>
    </row>
    <row r="78" spans="1:7" x14ac:dyDescent="0.25">
      <c r="A78" s="113"/>
      <c r="B78" s="68"/>
      <c r="C78" s="138"/>
      <c r="D78" s="139"/>
      <c r="E78" s="140"/>
      <c r="F78" s="72"/>
      <c r="G78" s="73"/>
    </row>
    <row r="79" spans="1:7" ht="74.25" customHeight="1" x14ac:dyDescent="0.25">
      <c r="A79" s="113" t="s">
        <v>205</v>
      </c>
      <c r="B79" s="133" t="s">
        <v>206</v>
      </c>
      <c r="C79" s="69"/>
      <c r="D79" s="70"/>
      <c r="E79" s="71"/>
      <c r="F79" s="72"/>
      <c r="G79" s="73"/>
    </row>
    <row r="80" spans="1:7" ht="24.75" customHeight="1" x14ac:dyDescent="0.25">
      <c r="A80" s="113"/>
      <c r="B80" s="141" t="s">
        <v>207</v>
      </c>
      <c r="C80" s="69" t="s">
        <v>57</v>
      </c>
      <c r="D80" s="70">
        <f>Measuremnt!H75*1.15</f>
        <v>407.20350000000002</v>
      </c>
      <c r="E80" s="71">
        <v>144.30000000000001</v>
      </c>
      <c r="F80" s="72"/>
      <c r="G80" s="73">
        <f>E80*D80</f>
        <v>58759.465050000006</v>
      </c>
    </row>
    <row r="81" spans="1:9" ht="24.75" customHeight="1" x14ac:dyDescent="0.25">
      <c r="A81" s="113" t="s">
        <v>266</v>
      </c>
      <c r="B81" s="115" t="s">
        <v>156</v>
      </c>
      <c r="C81" s="69"/>
      <c r="D81" s="70"/>
      <c r="E81" s="71"/>
      <c r="F81" s="72"/>
      <c r="G81" s="73"/>
    </row>
    <row r="82" spans="1:9" ht="90" customHeight="1" x14ac:dyDescent="0.25">
      <c r="A82" s="113"/>
      <c r="B82" s="68" t="s">
        <v>157</v>
      </c>
      <c r="C82" s="69" t="s">
        <v>57</v>
      </c>
      <c r="D82" s="70">
        <f>Measuremnt!H61*1.15</f>
        <v>616.97499999999991</v>
      </c>
      <c r="E82" s="71">
        <v>35</v>
      </c>
      <c r="F82" s="114"/>
      <c r="G82" s="73">
        <f>E82*D82</f>
        <v>21594.124999999996</v>
      </c>
    </row>
    <row r="83" spans="1:9" ht="24.75" customHeight="1" x14ac:dyDescent="0.25">
      <c r="A83" s="142">
        <v>1.1000000000000001</v>
      </c>
      <c r="B83" s="134" t="s">
        <v>208</v>
      </c>
      <c r="C83" s="69"/>
      <c r="D83" s="70"/>
      <c r="E83" s="71"/>
      <c r="F83" s="72"/>
      <c r="G83" s="73"/>
    </row>
    <row r="84" spans="1:9" ht="116.25" customHeight="1" x14ac:dyDescent="0.25">
      <c r="A84" s="113" t="s">
        <v>209</v>
      </c>
      <c r="B84" s="133" t="s">
        <v>211</v>
      </c>
      <c r="C84" s="144" t="s">
        <v>191</v>
      </c>
      <c r="D84" s="143">
        <f>Measuremnt!H154*1.15</f>
        <v>349.59999999999997</v>
      </c>
      <c r="E84" s="71">
        <v>1182.56</v>
      </c>
      <c r="F84" s="72"/>
      <c r="G84" s="73">
        <f>E84*D84</f>
        <v>413422.97599999997</v>
      </c>
    </row>
    <row r="85" spans="1:9" ht="24.75" customHeight="1" x14ac:dyDescent="0.25">
      <c r="A85" s="113" t="s">
        <v>210</v>
      </c>
      <c r="B85" s="68" t="s">
        <v>212</v>
      </c>
      <c r="C85" s="69"/>
      <c r="D85" s="70"/>
      <c r="E85" s="71"/>
      <c r="F85" s="72"/>
      <c r="G85" s="73"/>
    </row>
    <row r="86" spans="1:9" ht="36" customHeight="1" x14ac:dyDescent="0.25">
      <c r="A86" s="113"/>
      <c r="B86" s="68" t="s">
        <v>213</v>
      </c>
      <c r="C86" s="69"/>
      <c r="D86" s="70"/>
      <c r="E86" s="71"/>
      <c r="F86" s="72"/>
      <c r="G86" s="73"/>
    </row>
    <row r="87" spans="1:9" ht="24.75" customHeight="1" x14ac:dyDescent="0.25">
      <c r="A87" s="113"/>
      <c r="B87" s="68" t="s">
        <v>214</v>
      </c>
      <c r="C87" s="69" t="s">
        <v>186</v>
      </c>
      <c r="D87" s="70">
        <f>D84</f>
        <v>349.59999999999997</v>
      </c>
      <c r="E87" s="71">
        <v>8.6199999999999992</v>
      </c>
      <c r="F87" s="72"/>
      <c r="G87" s="73">
        <f>E87*D87</f>
        <v>3013.5519999999992</v>
      </c>
      <c r="H87">
        <v>862.95</v>
      </c>
      <c r="I87">
        <f>H87/100</f>
        <v>8.6295000000000002</v>
      </c>
    </row>
    <row r="88" spans="1:9" ht="24.75" customHeight="1" x14ac:dyDescent="0.25">
      <c r="A88" s="113"/>
      <c r="B88" s="68" t="s">
        <v>215</v>
      </c>
      <c r="C88" s="69" t="s">
        <v>186</v>
      </c>
      <c r="D88" s="70">
        <f>D84</f>
        <v>349.59999999999997</v>
      </c>
      <c r="E88" s="71">
        <v>6.26</v>
      </c>
      <c r="F88" s="72"/>
      <c r="G88" s="73">
        <f>E88*D88</f>
        <v>2188.4959999999996</v>
      </c>
      <c r="H88">
        <v>626.73</v>
      </c>
      <c r="I88">
        <f>H88/100</f>
        <v>6.2673000000000005</v>
      </c>
    </row>
    <row r="89" spans="1:9" x14ac:dyDescent="0.25">
      <c r="A89" s="113"/>
      <c r="B89" s="68" t="s">
        <v>216</v>
      </c>
      <c r="C89" s="69"/>
      <c r="D89" s="70"/>
      <c r="E89" s="71"/>
      <c r="F89" s="72"/>
      <c r="G89" s="73"/>
    </row>
    <row r="90" spans="1:9" x14ac:dyDescent="0.25">
      <c r="A90" s="113"/>
      <c r="B90" s="141"/>
      <c r="C90" s="69"/>
      <c r="D90" s="70"/>
      <c r="E90" s="71"/>
      <c r="F90" s="72"/>
      <c r="G90" s="73"/>
    </row>
    <row r="91" spans="1:9" x14ac:dyDescent="0.25">
      <c r="A91" s="142">
        <v>1.1000000000000001</v>
      </c>
      <c r="B91" s="74" t="s">
        <v>217</v>
      </c>
      <c r="C91" s="69"/>
      <c r="D91" s="70"/>
      <c r="E91" s="71"/>
      <c r="F91" s="72"/>
      <c r="G91" s="73"/>
    </row>
    <row r="92" spans="1:9" ht="147.75" customHeight="1" thickBot="1" x14ac:dyDescent="0.3">
      <c r="A92" s="116"/>
      <c r="B92" s="97" t="s">
        <v>218</v>
      </c>
      <c r="C92" s="117" t="s">
        <v>186</v>
      </c>
      <c r="D92" s="99">
        <f>Measuremnt!H174*1.15</f>
        <v>1472</v>
      </c>
      <c r="E92" s="100">
        <v>54.7</v>
      </c>
      <c r="F92" s="76"/>
      <c r="G92" s="118">
        <f>E92*D92</f>
        <v>80518.400000000009</v>
      </c>
    </row>
    <row r="93" spans="1:9" ht="16.5" thickTop="1" thickBot="1" x14ac:dyDescent="0.3">
      <c r="A93" s="60"/>
      <c r="B93" s="119"/>
      <c r="C93" s="120"/>
      <c r="D93" s="121"/>
      <c r="E93" s="122"/>
      <c r="F93" s="145"/>
      <c r="G93" s="122"/>
    </row>
    <row r="94" spans="1:9" ht="20.25" customHeight="1" thickBot="1" x14ac:dyDescent="0.3">
      <c r="A94" s="146"/>
      <c r="B94" s="77"/>
      <c r="C94" s="77"/>
      <c r="E94" s="124"/>
      <c r="F94" s="80" t="s">
        <v>219</v>
      </c>
      <c r="G94" s="147">
        <f>SUM(G11:G92)</f>
        <v>2025506.8316599999</v>
      </c>
    </row>
    <row r="95" spans="1:9" x14ac:dyDescent="0.25">
      <c r="E95" s="124"/>
      <c r="F95" s="82" t="s">
        <v>115</v>
      </c>
    </row>
  </sheetData>
  <mergeCells count="15">
    <mergeCell ref="A5:B5"/>
    <mergeCell ref="F5:G5"/>
    <mergeCell ref="A1:D1"/>
    <mergeCell ref="F1:G1"/>
    <mergeCell ref="E2:G2"/>
    <mergeCell ref="A3:G3"/>
    <mergeCell ref="A4:B4"/>
    <mergeCell ref="F4:G4"/>
    <mergeCell ref="G9:G10"/>
    <mergeCell ref="A8:B8"/>
    <mergeCell ref="A9:A10"/>
    <mergeCell ref="B9:B10"/>
    <mergeCell ref="C9:C10"/>
    <mergeCell ref="D9:D10"/>
    <mergeCell ref="E9:F9"/>
  </mergeCells>
  <pageMargins left="0.7" right="0.7" top="0.45" bottom="1" header="0.3" footer="0.3"/>
  <pageSetup paperSize="9" scale="61" orientation="portrait" verticalDpi="300" r:id="rId1"/>
  <headerFooter>
    <oddFooter>&amp;LEngineer Estimate&amp;C&amp;P&amp;RSeptember 2015</oddFooter>
  </headerFooter>
  <rowBreaks count="2" manualBreakCount="2">
    <brk id="38" max="6" man="1"/>
    <brk id="7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view="pageBreakPreview" zoomScale="77" zoomScaleSheetLayoutView="77" workbookViewId="0">
      <selection activeCell="D20" sqref="D20"/>
    </sheetView>
  </sheetViews>
  <sheetFormatPr defaultRowHeight="15" x14ac:dyDescent="0.25"/>
  <cols>
    <col min="1" max="1" width="8.7109375" style="123" customWidth="1"/>
    <col min="2" max="2" width="46.7109375" customWidth="1"/>
    <col min="3" max="3" width="8.7109375" customWidth="1"/>
    <col min="4" max="4" width="12" style="3" customWidth="1"/>
    <col min="5" max="5" width="12" customWidth="1"/>
    <col min="6" max="6" width="20.7109375" customWidth="1"/>
    <col min="7" max="7" width="15.5703125"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30.75" customHeight="1" x14ac:dyDescent="0.25">
      <c r="A1" s="280" t="s">
        <v>255</v>
      </c>
      <c r="B1" s="280"/>
      <c r="C1" s="280"/>
      <c r="D1" s="280"/>
      <c r="E1" s="202"/>
      <c r="F1" s="281" t="s">
        <v>257</v>
      </c>
      <c r="G1" s="281"/>
    </row>
    <row r="2" spans="1:7" x14ac:dyDescent="0.25">
      <c r="A2" s="53"/>
      <c r="B2" s="54"/>
      <c r="C2" s="203"/>
      <c r="D2" s="51"/>
      <c r="E2" s="282"/>
      <c r="F2" s="282"/>
      <c r="G2" s="282"/>
    </row>
    <row r="3" spans="1:7" ht="15" customHeight="1" x14ac:dyDescent="0.25">
      <c r="A3" s="283" t="s">
        <v>278</v>
      </c>
      <c r="B3" s="283"/>
      <c r="C3" s="283"/>
      <c r="D3" s="283"/>
      <c r="E3" s="283"/>
      <c r="F3" s="283"/>
      <c r="G3" s="283"/>
    </row>
    <row r="4" spans="1:7" ht="15" customHeight="1" x14ac:dyDescent="0.25">
      <c r="A4" s="278" t="s">
        <v>259</v>
      </c>
      <c r="B4" s="278"/>
      <c r="C4" s="204"/>
      <c r="D4" s="204"/>
      <c r="E4" s="204"/>
      <c r="F4" s="279" t="s">
        <v>260</v>
      </c>
      <c r="G4" s="279"/>
    </row>
    <row r="5" spans="1:7" ht="15" customHeight="1" x14ac:dyDescent="0.25">
      <c r="A5" s="278" t="s">
        <v>254</v>
      </c>
      <c r="B5" s="278"/>
      <c r="C5" s="204"/>
      <c r="D5" s="204"/>
      <c r="E5" s="204"/>
      <c r="F5" s="279" t="s">
        <v>261</v>
      </c>
      <c r="G5" s="279"/>
    </row>
    <row r="6" spans="1:7" ht="15" customHeight="1" x14ac:dyDescent="0.25">
      <c r="A6" s="199"/>
      <c r="B6" s="199"/>
      <c r="C6" s="199"/>
      <c r="D6" s="199"/>
      <c r="E6" s="199"/>
      <c r="F6" s="199"/>
      <c r="G6" s="199"/>
    </row>
    <row r="7" spans="1:7" x14ac:dyDescent="0.25">
      <c r="A7" s="205" t="s">
        <v>147</v>
      </c>
      <c r="B7" s="205"/>
      <c r="C7" s="60"/>
      <c r="D7" s="102"/>
      <c r="E7" s="103"/>
      <c r="F7" s="63"/>
      <c r="G7" s="104"/>
    </row>
    <row r="8" spans="1:7" ht="15.75" thickBot="1" x14ac:dyDescent="0.3">
      <c r="A8" s="271" t="s">
        <v>117</v>
      </c>
      <c r="B8" s="271"/>
      <c r="C8" s="60"/>
      <c r="D8" s="102"/>
      <c r="E8" s="103"/>
      <c r="F8" s="63"/>
      <c r="G8" s="104"/>
    </row>
    <row r="9" spans="1:7" ht="22.5" customHeight="1" thickTop="1" x14ac:dyDescent="0.25">
      <c r="A9" s="272" t="s">
        <v>85</v>
      </c>
      <c r="B9" s="274" t="s">
        <v>5</v>
      </c>
      <c r="C9" s="274" t="s">
        <v>3</v>
      </c>
      <c r="D9" s="284" t="s">
        <v>86</v>
      </c>
      <c r="E9" s="274" t="s">
        <v>87</v>
      </c>
      <c r="F9" s="274"/>
      <c r="G9" s="269" t="s">
        <v>88</v>
      </c>
    </row>
    <row r="10" spans="1:7" ht="33" customHeight="1" thickBot="1" x14ac:dyDescent="0.3">
      <c r="A10" s="273"/>
      <c r="B10" s="275"/>
      <c r="C10" s="275"/>
      <c r="D10" s="285"/>
      <c r="E10" s="105" t="s">
        <v>89</v>
      </c>
      <c r="F10" s="66" t="s">
        <v>90</v>
      </c>
      <c r="G10" s="270" t="s">
        <v>91</v>
      </c>
    </row>
    <row r="11" spans="1:7" ht="20.25" customHeight="1" thickTop="1" x14ac:dyDescent="0.25">
      <c r="A11" s="106">
        <v>1.1000000000000001</v>
      </c>
      <c r="B11" s="107" t="s">
        <v>148</v>
      </c>
      <c r="C11" s="108"/>
      <c r="D11" s="109"/>
      <c r="E11" s="110"/>
      <c r="F11" s="111"/>
      <c r="G11" s="112"/>
    </row>
    <row r="12" spans="1:7" ht="114" x14ac:dyDescent="0.25">
      <c r="A12" s="113"/>
      <c r="B12" s="68" t="s">
        <v>149</v>
      </c>
      <c r="C12" s="69"/>
      <c r="D12" s="70"/>
      <c r="E12" s="71"/>
      <c r="F12" s="72"/>
      <c r="G12" s="73"/>
    </row>
    <row r="13" spans="1:7" ht="57" x14ac:dyDescent="0.25">
      <c r="A13" s="113"/>
      <c r="B13" s="68" t="s">
        <v>150</v>
      </c>
      <c r="C13" s="69"/>
      <c r="D13" s="70"/>
      <c r="E13" s="71"/>
      <c r="F13" s="72"/>
      <c r="G13" s="73"/>
    </row>
    <row r="14" spans="1:7" x14ac:dyDescent="0.25">
      <c r="A14" s="113"/>
      <c r="B14" s="68" t="s">
        <v>151</v>
      </c>
      <c r="C14" s="69"/>
      <c r="D14" s="70"/>
      <c r="E14" s="71"/>
      <c r="F14" s="72"/>
      <c r="G14" s="73"/>
    </row>
    <row r="15" spans="1:7" x14ac:dyDescent="0.25">
      <c r="A15" s="128"/>
      <c r="B15" s="68" t="s">
        <v>152</v>
      </c>
      <c r="C15" s="69" t="s">
        <v>153</v>
      </c>
      <c r="D15" s="70">
        <f>165.38*1.17</f>
        <v>193.49459999999999</v>
      </c>
      <c r="E15" s="71"/>
      <c r="F15" s="114"/>
      <c r="G15" s="73">
        <f>E15*D15</f>
        <v>0</v>
      </c>
    </row>
    <row r="16" spans="1:7" x14ac:dyDescent="0.25">
      <c r="A16" s="128"/>
      <c r="B16" s="68" t="s">
        <v>154</v>
      </c>
      <c r="C16" s="69" t="s">
        <v>153</v>
      </c>
      <c r="D16" s="70">
        <f>40.5*1.17</f>
        <v>47.384999999999998</v>
      </c>
      <c r="E16" s="71"/>
      <c r="F16" s="114"/>
      <c r="G16" s="73">
        <f>E16*D16</f>
        <v>0</v>
      </c>
    </row>
    <row r="17" spans="1:7" x14ac:dyDescent="0.25">
      <c r="A17" s="128"/>
      <c r="B17" s="68" t="s">
        <v>155</v>
      </c>
      <c r="C17" s="69" t="s">
        <v>153</v>
      </c>
      <c r="D17" s="70">
        <f>495*1.17</f>
        <v>579.15</v>
      </c>
      <c r="E17" s="71"/>
      <c r="F17" s="114"/>
      <c r="G17" s="73">
        <f>E17*D17</f>
        <v>0</v>
      </c>
    </row>
    <row r="18" spans="1:7" x14ac:dyDescent="0.25">
      <c r="A18" s="113">
        <v>1.5</v>
      </c>
      <c r="B18" s="74" t="s">
        <v>176</v>
      </c>
      <c r="C18" s="69"/>
      <c r="D18" s="70"/>
      <c r="E18" s="71"/>
      <c r="F18" s="72"/>
      <c r="G18" s="73"/>
    </row>
    <row r="19" spans="1:7" x14ac:dyDescent="0.25">
      <c r="A19" s="113"/>
      <c r="B19" s="68"/>
      <c r="C19" s="69"/>
      <c r="D19" s="70"/>
      <c r="E19" s="71"/>
      <c r="F19" s="72"/>
      <c r="G19" s="73"/>
    </row>
    <row r="20" spans="1:7" ht="72" thickBot="1" x14ac:dyDescent="0.3">
      <c r="A20" s="218"/>
      <c r="B20" s="250" t="s">
        <v>275</v>
      </c>
      <c r="C20" s="117" t="s">
        <v>274</v>
      </c>
      <c r="D20" s="99">
        <f>Measuremnt!H43*1.17</f>
        <v>8.2800899999999995</v>
      </c>
      <c r="E20" s="251"/>
      <c r="F20" s="252"/>
      <c r="G20" s="118">
        <f>E20*D20</f>
        <v>0</v>
      </c>
    </row>
    <row r="21" spans="1:7" ht="16.5" thickTop="1" thickBot="1" x14ac:dyDescent="0.3">
      <c r="E21" s="124"/>
      <c r="F21" s="80" t="s">
        <v>158</v>
      </c>
      <c r="G21" s="217">
        <f>SUM(G12:G20)</f>
        <v>0</v>
      </c>
    </row>
    <row r="22" spans="1:7" x14ac:dyDescent="0.25">
      <c r="D22" s="219"/>
      <c r="E22" s="124"/>
      <c r="F22" s="82" t="s">
        <v>115</v>
      </c>
    </row>
  </sheetData>
  <mergeCells count="15">
    <mergeCell ref="A5:B5"/>
    <mergeCell ref="F5:G5"/>
    <mergeCell ref="A1:D1"/>
    <mergeCell ref="F1:G1"/>
    <mergeCell ref="E2:G2"/>
    <mergeCell ref="A3:G3"/>
    <mergeCell ref="A4:B4"/>
    <mergeCell ref="F4:G4"/>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&amp;LBOQ&amp;C&amp;P&amp;RSeptember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view="pageBreakPreview" zoomScaleSheetLayoutView="100" workbookViewId="0">
      <selection activeCell="D20" sqref="D20"/>
    </sheetView>
  </sheetViews>
  <sheetFormatPr defaultRowHeight="14.25" x14ac:dyDescent="0.25"/>
  <cols>
    <col min="1" max="1" width="8.7109375" style="77" customWidth="1"/>
    <col min="2" max="2" width="46.7109375" style="77" customWidth="1"/>
    <col min="3" max="3" width="8.7109375" style="77" customWidth="1"/>
    <col min="4" max="4" width="12" style="78" customWidth="1"/>
    <col min="5" max="5" width="12" style="79" customWidth="1"/>
    <col min="6" max="6" width="20.7109375" style="55" customWidth="1"/>
    <col min="7" max="7" width="12" style="55" customWidth="1"/>
    <col min="8" max="257" width="9.140625" style="55"/>
    <col min="258" max="258" width="60.42578125" style="55" customWidth="1"/>
    <col min="259" max="259" width="11.28515625" style="55" customWidth="1"/>
    <col min="260" max="260" width="15.28515625" style="55" customWidth="1"/>
    <col min="261" max="261" width="20" style="55" customWidth="1"/>
    <col min="262" max="262" width="17.7109375" style="55" customWidth="1"/>
    <col min="263" max="263" width="17.85546875" style="55" customWidth="1"/>
    <col min="264" max="513" width="9.140625" style="55"/>
    <col min="514" max="514" width="60.42578125" style="55" customWidth="1"/>
    <col min="515" max="515" width="11.28515625" style="55" customWidth="1"/>
    <col min="516" max="516" width="15.28515625" style="55" customWidth="1"/>
    <col min="517" max="517" width="20" style="55" customWidth="1"/>
    <col min="518" max="518" width="17.7109375" style="55" customWidth="1"/>
    <col min="519" max="519" width="17.85546875" style="55" customWidth="1"/>
    <col min="520" max="769" width="9.140625" style="55"/>
    <col min="770" max="770" width="60.42578125" style="55" customWidth="1"/>
    <col min="771" max="771" width="11.28515625" style="55" customWidth="1"/>
    <col min="772" max="772" width="15.28515625" style="55" customWidth="1"/>
    <col min="773" max="773" width="20" style="55" customWidth="1"/>
    <col min="774" max="774" width="17.7109375" style="55" customWidth="1"/>
    <col min="775" max="775" width="17.85546875" style="55" customWidth="1"/>
    <col min="776" max="1025" width="9.140625" style="55"/>
    <col min="1026" max="1026" width="60.42578125" style="55" customWidth="1"/>
    <col min="1027" max="1027" width="11.28515625" style="55" customWidth="1"/>
    <col min="1028" max="1028" width="15.28515625" style="55" customWidth="1"/>
    <col min="1029" max="1029" width="20" style="55" customWidth="1"/>
    <col min="1030" max="1030" width="17.7109375" style="55" customWidth="1"/>
    <col min="1031" max="1031" width="17.85546875" style="55" customWidth="1"/>
    <col min="1032" max="1281" width="9.140625" style="55"/>
    <col min="1282" max="1282" width="60.42578125" style="55" customWidth="1"/>
    <col min="1283" max="1283" width="11.28515625" style="55" customWidth="1"/>
    <col min="1284" max="1284" width="15.28515625" style="55" customWidth="1"/>
    <col min="1285" max="1285" width="20" style="55" customWidth="1"/>
    <col min="1286" max="1286" width="17.7109375" style="55" customWidth="1"/>
    <col min="1287" max="1287" width="17.85546875" style="55" customWidth="1"/>
    <col min="1288" max="1537" width="9.140625" style="55"/>
    <col min="1538" max="1538" width="60.42578125" style="55" customWidth="1"/>
    <col min="1539" max="1539" width="11.28515625" style="55" customWidth="1"/>
    <col min="1540" max="1540" width="15.28515625" style="55" customWidth="1"/>
    <col min="1541" max="1541" width="20" style="55" customWidth="1"/>
    <col min="1542" max="1542" width="17.7109375" style="55" customWidth="1"/>
    <col min="1543" max="1543" width="17.85546875" style="55" customWidth="1"/>
    <col min="1544" max="1793" width="9.140625" style="55"/>
    <col min="1794" max="1794" width="60.42578125" style="55" customWidth="1"/>
    <col min="1795" max="1795" width="11.28515625" style="55" customWidth="1"/>
    <col min="1796" max="1796" width="15.28515625" style="55" customWidth="1"/>
    <col min="1797" max="1797" width="20" style="55" customWidth="1"/>
    <col min="1798" max="1798" width="17.7109375" style="55" customWidth="1"/>
    <col min="1799" max="1799" width="17.85546875" style="55" customWidth="1"/>
    <col min="1800" max="2049" width="9.140625" style="55"/>
    <col min="2050" max="2050" width="60.42578125" style="55" customWidth="1"/>
    <col min="2051" max="2051" width="11.28515625" style="55" customWidth="1"/>
    <col min="2052" max="2052" width="15.28515625" style="55" customWidth="1"/>
    <col min="2053" max="2053" width="20" style="55" customWidth="1"/>
    <col min="2054" max="2054" width="17.7109375" style="55" customWidth="1"/>
    <col min="2055" max="2055" width="17.85546875" style="55" customWidth="1"/>
    <col min="2056" max="2305" width="9.140625" style="55"/>
    <col min="2306" max="2306" width="60.42578125" style="55" customWidth="1"/>
    <col min="2307" max="2307" width="11.28515625" style="55" customWidth="1"/>
    <col min="2308" max="2308" width="15.28515625" style="55" customWidth="1"/>
    <col min="2309" max="2309" width="20" style="55" customWidth="1"/>
    <col min="2310" max="2310" width="17.7109375" style="55" customWidth="1"/>
    <col min="2311" max="2311" width="17.85546875" style="55" customWidth="1"/>
    <col min="2312" max="2561" width="9.140625" style="55"/>
    <col min="2562" max="2562" width="60.42578125" style="55" customWidth="1"/>
    <col min="2563" max="2563" width="11.28515625" style="55" customWidth="1"/>
    <col min="2564" max="2564" width="15.28515625" style="55" customWidth="1"/>
    <col min="2565" max="2565" width="20" style="55" customWidth="1"/>
    <col min="2566" max="2566" width="17.7109375" style="55" customWidth="1"/>
    <col min="2567" max="2567" width="17.85546875" style="55" customWidth="1"/>
    <col min="2568" max="2817" width="9.140625" style="55"/>
    <col min="2818" max="2818" width="60.42578125" style="55" customWidth="1"/>
    <col min="2819" max="2819" width="11.28515625" style="55" customWidth="1"/>
    <col min="2820" max="2820" width="15.28515625" style="55" customWidth="1"/>
    <col min="2821" max="2821" width="20" style="55" customWidth="1"/>
    <col min="2822" max="2822" width="17.7109375" style="55" customWidth="1"/>
    <col min="2823" max="2823" width="17.85546875" style="55" customWidth="1"/>
    <col min="2824" max="3073" width="9.140625" style="55"/>
    <col min="3074" max="3074" width="60.42578125" style="55" customWidth="1"/>
    <col min="3075" max="3075" width="11.28515625" style="55" customWidth="1"/>
    <col min="3076" max="3076" width="15.28515625" style="55" customWidth="1"/>
    <col min="3077" max="3077" width="20" style="55" customWidth="1"/>
    <col min="3078" max="3078" width="17.7109375" style="55" customWidth="1"/>
    <col min="3079" max="3079" width="17.85546875" style="55" customWidth="1"/>
    <col min="3080" max="3329" width="9.140625" style="55"/>
    <col min="3330" max="3330" width="60.42578125" style="55" customWidth="1"/>
    <col min="3331" max="3331" width="11.28515625" style="55" customWidth="1"/>
    <col min="3332" max="3332" width="15.28515625" style="55" customWidth="1"/>
    <col min="3333" max="3333" width="20" style="55" customWidth="1"/>
    <col min="3334" max="3334" width="17.7109375" style="55" customWidth="1"/>
    <col min="3335" max="3335" width="17.85546875" style="55" customWidth="1"/>
    <col min="3336" max="3585" width="9.140625" style="55"/>
    <col min="3586" max="3586" width="60.42578125" style="55" customWidth="1"/>
    <col min="3587" max="3587" width="11.28515625" style="55" customWidth="1"/>
    <col min="3588" max="3588" width="15.28515625" style="55" customWidth="1"/>
    <col min="3589" max="3589" width="20" style="55" customWidth="1"/>
    <col min="3590" max="3590" width="17.7109375" style="55" customWidth="1"/>
    <col min="3591" max="3591" width="17.85546875" style="55" customWidth="1"/>
    <col min="3592" max="3841" width="9.140625" style="55"/>
    <col min="3842" max="3842" width="60.42578125" style="55" customWidth="1"/>
    <col min="3843" max="3843" width="11.28515625" style="55" customWidth="1"/>
    <col min="3844" max="3844" width="15.28515625" style="55" customWidth="1"/>
    <col min="3845" max="3845" width="20" style="55" customWidth="1"/>
    <col min="3846" max="3846" width="17.7109375" style="55" customWidth="1"/>
    <col min="3847" max="3847" width="17.85546875" style="55" customWidth="1"/>
    <col min="3848" max="4097" width="9.140625" style="55"/>
    <col min="4098" max="4098" width="60.42578125" style="55" customWidth="1"/>
    <col min="4099" max="4099" width="11.28515625" style="55" customWidth="1"/>
    <col min="4100" max="4100" width="15.28515625" style="55" customWidth="1"/>
    <col min="4101" max="4101" width="20" style="55" customWidth="1"/>
    <col min="4102" max="4102" width="17.7109375" style="55" customWidth="1"/>
    <col min="4103" max="4103" width="17.85546875" style="55" customWidth="1"/>
    <col min="4104" max="4353" width="9.140625" style="55"/>
    <col min="4354" max="4354" width="60.42578125" style="55" customWidth="1"/>
    <col min="4355" max="4355" width="11.28515625" style="55" customWidth="1"/>
    <col min="4356" max="4356" width="15.28515625" style="55" customWidth="1"/>
    <col min="4357" max="4357" width="20" style="55" customWidth="1"/>
    <col min="4358" max="4358" width="17.7109375" style="55" customWidth="1"/>
    <col min="4359" max="4359" width="17.85546875" style="55" customWidth="1"/>
    <col min="4360" max="4609" width="9.140625" style="55"/>
    <col min="4610" max="4610" width="60.42578125" style="55" customWidth="1"/>
    <col min="4611" max="4611" width="11.28515625" style="55" customWidth="1"/>
    <col min="4612" max="4612" width="15.28515625" style="55" customWidth="1"/>
    <col min="4613" max="4613" width="20" style="55" customWidth="1"/>
    <col min="4614" max="4614" width="17.7109375" style="55" customWidth="1"/>
    <col min="4615" max="4615" width="17.85546875" style="55" customWidth="1"/>
    <col min="4616" max="4865" width="9.140625" style="55"/>
    <col min="4866" max="4866" width="60.42578125" style="55" customWidth="1"/>
    <col min="4867" max="4867" width="11.28515625" style="55" customWidth="1"/>
    <col min="4868" max="4868" width="15.28515625" style="55" customWidth="1"/>
    <col min="4869" max="4869" width="20" style="55" customWidth="1"/>
    <col min="4870" max="4870" width="17.7109375" style="55" customWidth="1"/>
    <col min="4871" max="4871" width="17.85546875" style="55" customWidth="1"/>
    <col min="4872" max="5121" width="9.140625" style="55"/>
    <col min="5122" max="5122" width="60.42578125" style="55" customWidth="1"/>
    <col min="5123" max="5123" width="11.28515625" style="55" customWidth="1"/>
    <col min="5124" max="5124" width="15.28515625" style="55" customWidth="1"/>
    <col min="5125" max="5125" width="20" style="55" customWidth="1"/>
    <col min="5126" max="5126" width="17.7109375" style="55" customWidth="1"/>
    <col min="5127" max="5127" width="17.85546875" style="55" customWidth="1"/>
    <col min="5128" max="5377" width="9.140625" style="55"/>
    <col min="5378" max="5378" width="60.42578125" style="55" customWidth="1"/>
    <col min="5379" max="5379" width="11.28515625" style="55" customWidth="1"/>
    <col min="5380" max="5380" width="15.28515625" style="55" customWidth="1"/>
    <col min="5381" max="5381" width="20" style="55" customWidth="1"/>
    <col min="5382" max="5382" width="17.7109375" style="55" customWidth="1"/>
    <col min="5383" max="5383" width="17.85546875" style="55" customWidth="1"/>
    <col min="5384" max="5633" width="9.140625" style="55"/>
    <col min="5634" max="5634" width="60.42578125" style="55" customWidth="1"/>
    <col min="5635" max="5635" width="11.28515625" style="55" customWidth="1"/>
    <col min="5636" max="5636" width="15.28515625" style="55" customWidth="1"/>
    <col min="5637" max="5637" width="20" style="55" customWidth="1"/>
    <col min="5638" max="5638" width="17.7109375" style="55" customWidth="1"/>
    <col min="5639" max="5639" width="17.85546875" style="55" customWidth="1"/>
    <col min="5640" max="5889" width="9.140625" style="55"/>
    <col min="5890" max="5890" width="60.42578125" style="55" customWidth="1"/>
    <col min="5891" max="5891" width="11.28515625" style="55" customWidth="1"/>
    <col min="5892" max="5892" width="15.28515625" style="55" customWidth="1"/>
    <col min="5893" max="5893" width="20" style="55" customWidth="1"/>
    <col min="5894" max="5894" width="17.7109375" style="55" customWidth="1"/>
    <col min="5895" max="5895" width="17.85546875" style="55" customWidth="1"/>
    <col min="5896" max="6145" width="9.140625" style="55"/>
    <col min="6146" max="6146" width="60.42578125" style="55" customWidth="1"/>
    <col min="6147" max="6147" width="11.28515625" style="55" customWidth="1"/>
    <col min="6148" max="6148" width="15.28515625" style="55" customWidth="1"/>
    <col min="6149" max="6149" width="20" style="55" customWidth="1"/>
    <col min="6150" max="6150" width="17.7109375" style="55" customWidth="1"/>
    <col min="6151" max="6151" width="17.85546875" style="55" customWidth="1"/>
    <col min="6152" max="6401" width="9.140625" style="55"/>
    <col min="6402" max="6402" width="60.42578125" style="55" customWidth="1"/>
    <col min="6403" max="6403" width="11.28515625" style="55" customWidth="1"/>
    <col min="6404" max="6404" width="15.28515625" style="55" customWidth="1"/>
    <col min="6405" max="6405" width="20" style="55" customWidth="1"/>
    <col min="6406" max="6406" width="17.7109375" style="55" customWidth="1"/>
    <col min="6407" max="6407" width="17.85546875" style="55" customWidth="1"/>
    <col min="6408" max="6657" width="9.140625" style="55"/>
    <col min="6658" max="6658" width="60.42578125" style="55" customWidth="1"/>
    <col min="6659" max="6659" width="11.28515625" style="55" customWidth="1"/>
    <col min="6660" max="6660" width="15.28515625" style="55" customWidth="1"/>
    <col min="6661" max="6661" width="20" style="55" customWidth="1"/>
    <col min="6662" max="6662" width="17.7109375" style="55" customWidth="1"/>
    <col min="6663" max="6663" width="17.85546875" style="55" customWidth="1"/>
    <col min="6664" max="6913" width="9.140625" style="55"/>
    <col min="6914" max="6914" width="60.42578125" style="55" customWidth="1"/>
    <col min="6915" max="6915" width="11.28515625" style="55" customWidth="1"/>
    <col min="6916" max="6916" width="15.28515625" style="55" customWidth="1"/>
    <col min="6917" max="6917" width="20" style="55" customWidth="1"/>
    <col min="6918" max="6918" width="17.7109375" style="55" customWidth="1"/>
    <col min="6919" max="6919" width="17.85546875" style="55" customWidth="1"/>
    <col min="6920" max="7169" width="9.140625" style="55"/>
    <col min="7170" max="7170" width="60.42578125" style="55" customWidth="1"/>
    <col min="7171" max="7171" width="11.28515625" style="55" customWidth="1"/>
    <col min="7172" max="7172" width="15.28515625" style="55" customWidth="1"/>
    <col min="7173" max="7173" width="20" style="55" customWidth="1"/>
    <col min="7174" max="7174" width="17.7109375" style="55" customWidth="1"/>
    <col min="7175" max="7175" width="17.85546875" style="55" customWidth="1"/>
    <col min="7176" max="7425" width="9.140625" style="55"/>
    <col min="7426" max="7426" width="60.42578125" style="55" customWidth="1"/>
    <col min="7427" max="7427" width="11.28515625" style="55" customWidth="1"/>
    <col min="7428" max="7428" width="15.28515625" style="55" customWidth="1"/>
    <col min="7429" max="7429" width="20" style="55" customWidth="1"/>
    <col min="7430" max="7430" width="17.7109375" style="55" customWidth="1"/>
    <col min="7431" max="7431" width="17.85546875" style="55" customWidth="1"/>
    <col min="7432" max="7681" width="9.140625" style="55"/>
    <col min="7682" max="7682" width="60.42578125" style="55" customWidth="1"/>
    <col min="7683" max="7683" width="11.28515625" style="55" customWidth="1"/>
    <col min="7684" max="7684" width="15.28515625" style="55" customWidth="1"/>
    <col min="7685" max="7685" width="20" style="55" customWidth="1"/>
    <col min="7686" max="7686" width="17.7109375" style="55" customWidth="1"/>
    <col min="7687" max="7687" width="17.85546875" style="55" customWidth="1"/>
    <col min="7688" max="7937" width="9.140625" style="55"/>
    <col min="7938" max="7938" width="60.42578125" style="55" customWidth="1"/>
    <col min="7939" max="7939" width="11.28515625" style="55" customWidth="1"/>
    <col min="7940" max="7940" width="15.28515625" style="55" customWidth="1"/>
    <col min="7941" max="7941" width="20" style="55" customWidth="1"/>
    <col min="7942" max="7942" width="17.7109375" style="55" customWidth="1"/>
    <col min="7943" max="7943" width="17.85546875" style="55" customWidth="1"/>
    <col min="7944" max="8193" width="9.140625" style="55"/>
    <col min="8194" max="8194" width="60.42578125" style="55" customWidth="1"/>
    <col min="8195" max="8195" width="11.28515625" style="55" customWidth="1"/>
    <col min="8196" max="8196" width="15.28515625" style="55" customWidth="1"/>
    <col min="8197" max="8197" width="20" style="55" customWidth="1"/>
    <col min="8198" max="8198" width="17.7109375" style="55" customWidth="1"/>
    <col min="8199" max="8199" width="17.85546875" style="55" customWidth="1"/>
    <col min="8200" max="8449" width="9.140625" style="55"/>
    <col min="8450" max="8450" width="60.42578125" style="55" customWidth="1"/>
    <col min="8451" max="8451" width="11.28515625" style="55" customWidth="1"/>
    <col min="8452" max="8452" width="15.28515625" style="55" customWidth="1"/>
    <col min="8453" max="8453" width="20" style="55" customWidth="1"/>
    <col min="8454" max="8454" width="17.7109375" style="55" customWidth="1"/>
    <col min="8455" max="8455" width="17.85546875" style="55" customWidth="1"/>
    <col min="8456" max="8705" width="9.140625" style="55"/>
    <col min="8706" max="8706" width="60.42578125" style="55" customWidth="1"/>
    <col min="8707" max="8707" width="11.28515625" style="55" customWidth="1"/>
    <col min="8708" max="8708" width="15.28515625" style="55" customWidth="1"/>
    <col min="8709" max="8709" width="20" style="55" customWidth="1"/>
    <col min="8710" max="8710" width="17.7109375" style="55" customWidth="1"/>
    <col min="8711" max="8711" width="17.85546875" style="55" customWidth="1"/>
    <col min="8712" max="8961" width="9.140625" style="55"/>
    <col min="8962" max="8962" width="60.42578125" style="55" customWidth="1"/>
    <col min="8963" max="8963" width="11.28515625" style="55" customWidth="1"/>
    <col min="8964" max="8964" width="15.28515625" style="55" customWidth="1"/>
    <col min="8965" max="8965" width="20" style="55" customWidth="1"/>
    <col min="8966" max="8966" width="17.7109375" style="55" customWidth="1"/>
    <col min="8967" max="8967" width="17.85546875" style="55" customWidth="1"/>
    <col min="8968" max="9217" width="9.140625" style="55"/>
    <col min="9218" max="9218" width="60.42578125" style="55" customWidth="1"/>
    <col min="9219" max="9219" width="11.28515625" style="55" customWidth="1"/>
    <col min="9220" max="9220" width="15.28515625" style="55" customWidth="1"/>
    <col min="9221" max="9221" width="20" style="55" customWidth="1"/>
    <col min="9222" max="9222" width="17.7109375" style="55" customWidth="1"/>
    <col min="9223" max="9223" width="17.85546875" style="55" customWidth="1"/>
    <col min="9224" max="9473" width="9.140625" style="55"/>
    <col min="9474" max="9474" width="60.42578125" style="55" customWidth="1"/>
    <col min="9475" max="9475" width="11.28515625" style="55" customWidth="1"/>
    <col min="9476" max="9476" width="15.28515625" style="55" customWidth="1"/>
    <col min="9477" max="9477" width="20" style="55" customWidth="1"/>
    <col min="9478" max="9478" width="17.7109375" style="55" customWidth="1"/>
    <col min="9479" max="9479" width="17.85546875" style="55" customWidth="1"/>
    <col min="9480" max="9729" width="9.140625" style="55"/>
    <col min="9730" max="9730" width="60.42578125" style="55" customWidth="1"/>
    <col min="9731" max="9731" width="11.28515625" style="55" customWidth="1"/>
    <col min="9732" max="9732" width="15.28515625" style="55" customWidth="1"/>
    <col min="9733" max="9733" width="20" style="55" customWidth="1"/>
    <col min="9734" max="9734" width="17.7109375" style="55" customWidth="1"/>
    <col min="9735" max="9735" width="17.85546875" style="55" customWidth="1"/>
    <col min="9736" max="9985" width="9.140625" style="55"/>
    <col min="9986" max="9986" width="60.42578125" style="55" customWidth="1"/>
    <col min="9987" max="9987" width="11.28515625" style="55" customWidth="1"/>
    <col min="9988" max="9988" width="15.28515625" style="55" customWidth="1"/>
    <col min="9989" max="9989" width="20" style="55" customWidth="1"/>
    <col min="9990" max="9990" width="17.7109375" style="55" customWidth="1"/>
    <col min="9991" max="9991" width="17.85546875" style="55" customWidth="1"/>
    <col min="9992" max="10241" width="9.140625" style="55"/>
    <col min="10242" max="10242" width="60.42578125" style="55" customWidth="1"/>
    <col min="10243" max="10243" width="11.28515625" style="55" customWidth="1"/>
    <col min="10244" max="10244" width="15.28515625" style="55" customWidth="1"/>
    <col min="10245" max="10245" width="20" style="55" customWidth="1"/>
    <col min="10246" max="10246" width="17.7109375" style="55" customWidth="1"/>
    <col min="10247" max="10247" width="17.85546875" style="55" customWidth="1"/>
    <col min="10248" max="10497" width="9.140625" style="55"/>
    <col min="10498" max="10498" width="60.42578125" style="55" customWidth="1"/>
    <col min="10499" max="10499" width="11.28515625" style="55" customWidth="1"/>
    <col min="10500" max="10500" width="15.28515625" style="55" customWidth="1"/>
    <col min="10501" max="10501" width="20" style="55" customWidth="1"/>
    <col min="10502" max="10502" width="17.7109375" style="55" customWidth="1"/>
    <col min="10503" max="10503" width="17.85546875" style="55" customWidth="1"/>
    <col min="10504" max="10753" width="9.140625" style="55"/>
    <col min="10754" max="10754" width="60.42578125" style="55" customWidth="1"/>
    <col min="10755" max="10755" width="11.28515625" style="55" customWidth="1"/>
    <col min="10756" max="10756" width="15.28515625" style="55" customWidth="1"/>
    <col min="10757" max="10757" width="20" style="55" customWidth="1"/>
    <col min="10758" max="10758" width="17.7109375" style="55" customWidth="1"/>
    <col min="10759" max="10759" width="17.85546875" style="55" customWidth="1"/>
    <col min="10760" max="11009" width="9.140625" style="55"/>
    <col min="11010" max="11010" width="60.42578125" style="55" customWidth="1"/>
    <col min="11011" max="11011" width="11.28515625" style="55" customWidth="1"/>
    <col min="11012" max="11012" width="15.28515625" style="55" customWidth="1"/>
    <col min="11013" max="11013" width="20" style="55" customWidth="1"/>
    <col min="11014" max="11014" width="17.7109375" style="55" customWidth="1"/>
    <col min="11015" max="11015" width="17.85546875" style="55" customWidth="1"/>
    <col min="11016" max="11265" width="9.140625" style="55"/>
    <col min="11266" max="11266" width="60.42578125" style="55" customWidth="1"/>
    <col min="11267" max="11267" width="11.28515625" style="55" customWidth="1"/>
    <col min="11268" max="11268" width="15.28515625" style="55" customWidth="1"/>
    <col min="11269" max="11269" width="20" style="55" customWidth="1"/>
    <col min="11270" max="11270" width="17.7109375" style="55" customWidth="1"/>
    <col min="11271" max="11271" width="17.85546875" style="55" customWidth="1"/>
    <col min="11272" max="11521" width="9.140625" style="55"/>
    <col min="11522" max="11522" width="60.42578125" style="55" customWidth="1"/>
    <col min="11523" max="11523" width="11.28515625" style="55" customWidth="1"/>
    <col min="11524" max="11524" width="15.28515625" style="55" customWidth="1"/>
    <col min="11525" max="11525" width="20" style="55" customWidth="1"/>
    <col min="11526" max="11526" width="17.7109375" style="55" customWidth="1"/>
    <col min="11527" max="11527" width="17.85546875" style="55" customWidth="1"/>
    <col min="11528" max="11777" width="9.140625" style="55"/>
    <col min="11778" max="11778" width="60.42578125" style="55" customWidth="1"/>
    <col min="11779" max="11779" width="11.28515625" style="55" customWidth="1"/>
    <col min="11780" max="11780" width="15.28515625" style="55" customWidth="1"/>
    <col min="11781" max="11781" width="20" style="55" customWidth="1"/>
    <col min="11782" max="11782" width="17.7109375" style="55" customWidth="1"/>
    <col min="11783" max="11783" width="17.85546875" style="55" customWidth="1"/>
    <col min="11784" max="12033" width="9.140625" style="55"/>
    <col min="12034" max="12034" width="60.42578125" style="55" customWidth="1"/>
    <col min="12035" max="12035" width="11.28515625" style="55" customWidth="1"/>
    <col min="12036" max="12036" width="15.28515625" style="55" customWidth="1"/>
    <col min="12037" max="12037" width="20" style="55" customWidth="1"/>
    <col min="12038" max="12038" width="17.7109375" style="55" customWidth="1"/>
    <col min="12039" max="12039" width="17.85546875" style="55" customWidth="1"/>
    <col min="12040" max="12289" width="9.140625" style="55"/>
    <col min="12290" max="12290" width="60.42578125" style="55" customWidth="1"/>
    <col min="12291" max="12291" width="11.28515625" style="55" customWidth="1"/>
    <col min="12292" max="12292" width="15.28515625" style="55" customWidth="1"/>
    <col min="12293" max="12293" width="20" style="55" customWidth="1"/>
    <col min="12294" max="12294" width="17.7109375" style="55" customWidth="1"/>
    <col min="12295" max="12295" width="17.85546875" style="55" customWidth="1"/>
    <col min="12296" max="12545" width="9.140625" style="55"/>
    <col min="12546" max="12546" width="60.42578125" style="55" customWidth="1"/>
    <col min="12547" max="12547" width="11.28515625" style="55" customWidth="1"/>
    <col min="12548" max="12548" width="15.28515625" style="55" customWidth="1"/>
    <col min="12549" max="12549" width="20" style="55" customWidth="1"/>
    <col min="12550" max="12550" width="17.7109375" style="55" customWidth="1"/>
    <col min="12551" max="12551" width="17.85546875" style="55" customWidth="1"/>
    <col min="12552" max="12801" width="9.140625" style="55"/>
    <col min="12802" max="12802" width="60.42578125" style="55" customWidth="1"/>
    <col min="12803" max="12803" width="11.28515625" style="55" customWidth="1"/>
    <col min="12804" max="12804" width="15.28515625" style="55" customWidth="1"/>
    <col min="12805" max="12805" width="20" style="55" customWidth="1"/>
    <col min="12806" max="12806" width="17.7109375" style="55" customWidth="1"/>
    <col min="12807" max="12807" width="17.85546875" style="55" customWidth="1"/>
    <col min="12808" max="13057" width="9.140625" style="55"/>
    <col min="13058" max="13058" width="60.42578125" style="55" customWidth="1"/>
    <col min="13059" max="13059" width="11.28515625" style="55" customWidth="1"/>
    <col min="13060" max="13060" width="15.28515625" style="55" customWidth="1"/>
    <col min="13061" max="13061" width="20" style="55" customWidth="1"/>
    <col min="13062" max="13062" width="17.7109375" style="55" customWidth="1"/>
    <col min="13063" max="13063" width="17.85546875" style="55" customWidth="1"/>
    <col min="13064" max="13313" width="9.140625" style="55"/>
    <col min="13314" max="13314" width="60.42578125" style="55" customWidth="1"/>
    <col min="13315" max="13315" width="11.28515625" style="55" customWidth="1"/>
    <col min="13316" max="13316" width="15.28515625" style="55" customWidth="1"/>
    <col min="13317" max="13317" width="20" style="55" customWidth="1"/>
    <col min="13318" max="13318" width="17.7109375" style="55" customWidth="1"/>
    <col min="13319" max="13319" width="17.85546875" style="55" customWidth="1"/>
    <col min="13320" max="13569" width="9.140625" style="55"/>
    <col min="13570" max="13570" width="60.42578125" style="55" customWidth="1"/>
    <col min="13571" max="13571" width="11.28515625" style="55" customWidth="1"/>
    <col min="13572" max="13572" width="15.28515625" style="55" customWidth="1"/>
    <col min="13573" max="13573" width="20" style="55" customWidth="1"/>
    <col min="13574" max="13574" width="17.7109375" style="55" customWidth="1"/>
    <col min="13575" max="13575" width="17.85546875" style="55" customWidth="1"/>
    <col min="13576" max="13825" width="9.140625" style="55"/>
    <col min="13826" max="13826" width="60.42578125" style="55" customWidth="1"/>
    <col min="13827" max="13827" width="11.28515625" style="55" customWidth="1"/>
    <col min="13828" max="13828" width="15.28515625" style="55" customWidth="1"/>
    <col min="13829" max="13829" width="20" style="55" customWidth="1"/>
    <col min="13830" max="13830" width="17.7109375" style="55" customWidth="1"/>
    <col min="13831" max="13831" width="17.85546875" style="55" customWidth="1"/>
    <col min="13832" max="14081" width="9.140625" style="55"/>
    <col min="14082" max="14082" width="60.42578125" style="55" customWidth="1"/>
    <col min="14083" max="14083" width="11.28515625" style="55" customWidth="1"/>
    <col min="14084" max="14084" width="15.28515625" style="55" customWidth="1"/>
    <col min="14085" max="14085" width="20" style="55" customWidth="1"/>
    <col min="14086" max="14086" width="17.7109375" style="55" customWidth="1"/>
    <col min="14087" max="14087" width="17.85546875" style="55" customWidth="1"/>
    <col min="14088" max="14337" width="9.140625" style="55"/>
    <col min="14338" max="14338" width="60.42578125" style="55" customWidth="1"/>
    <col min="14339" max="14339" width="11.28515625" style="55" customWidth="1"/>
    <col min="14340" max="14340" width="15.28515625" style="55" customWidth="1"/>
    <col min="14341" max="14341" width="20" style="55" customWidth="1"/>
    <col min="14342" max="14342" width="17.7109375" style="55" customWidth="1"/>
    <col min="14343" max="14343" width="17.85546875" style="55" customWidth="1"/>
    <col min="14344" max="14593" width="9.140625" style="55"/>
    <col min="14594" max="14594" width="60.42578125" style="55" customWidth="1"/>
    <col min="14595" max="14595" width="11.28515625" style="55" customWidth="1"/>
    <col min="14596" max="14596" width="15.28515625" style="55" customWidth="1"/>
    <col min="14597" max="14597" width="20" style="55" customWidth="1"/>
    <col min="14598" max="14598" width="17.7109375" style="55" customWidth="1"/>
    <col min="14599" max="14599" width="17.85546875" style="55" customWidth="1"/>
    <col min="14600" max="14849" width="9.140625" style="55"/>
    <col min="14850" max="14850" width="60.42578125" style="55" customWidth="1"/>
    <col min="14851" max="14851" width="11.28515625" style="55" customWidth="1"/>
    <col min="14852" max="14852" width="15.28515625" style="55" customWidth="1"/>
    <col min="14853" max="14853" width="20" style="55" customWidth="1"/>
    <col min="14854" max="14854" width="17.7109375" style="55" customWidth="1"/>
    <col min="14855" max="14855" width="17.85546875" style="55" customWidth="1"/>
    <col min="14856" max="15105" width="9.140625" style="55"/>
    <col min="15106" max="15106" width="60.42578125" style="55" customWidth="1"/>
    <col min="15107" max="15107" width="11.28515625" style="55" customWidth="1"/>
    <col min="15108" max="15108" width="15.28515625" style="55" customWidth="1"/>
    <col min="15109" max="15109" width="20" style="55" customWidth="1"/>
    <col min="15110" max="15110" width="17.7109375" style="55" customWidth="1"/>
    <col min="15111" max="15111" width="17.85546875" style="55" customWidth="1"/>
    <col min="15112" max="15361" width="9.140625" style="55"/>
    <col min="15362" max="15362" width="60.42578125" style="55" customWidth="1"/>
    <col min="15363" max="15363" width="11.28515625" style="55" customWidth="1"/>
    <col min="15364" max="15364" width="15.28515625" style="55" customWidth="1"/>
    <col min="15365" max="15365" width="20" style="55" customWidth="1"/>
    <col min="15366" max="15366" width="17.7109375" style="55" customWidth="1"/>
    <col min="15367" max="15367" width="17.85546875" style="55" customWidth="1"/>
    <col min="15368" max="15617" width="9.140625" style="55"/>
    <col min="15618" max="15618" width="60.42578125" style="55" customWidth="1"/>
    <col min="15619" max="15619" width="11.28515625" style="55" customWidth="1"/>
    <col min="15620" max="15620" width="15.28515625" style="55" customWidth="1"/>
    <col min="15621" max="15621" width="20" style="55" customWidth="1"/>
    <col min="15622" max="15622" width="17.7109375" style="55" customWidth="1"/>
    <col min="15623" max="15623" width="17.85546875" style="55" customWidth="1"/>
    <col min="15624" max="15873" width="9.140625" style="55"/>
    <col min="15874" max="15874" width="60.42578125" style="55" customWidth="1"/>
    <col min="15875" max="15875" width="11.28515625" style="55" customWidth="1"/>
    <col min="15876" max="15876" width="15.28515625" style="55" customWidth="1"/>
    <col min="15877" max="15877" width="20" style="55" customWidth="1"/>
    <col min="15878" max="15878" width="17.7109375" style="55" customWidth="1"/>
    <col min="15879" max="15879" width="17.85546875" style="55" customWidth="1"/>
    <col min="15880" max="16129" width="9.140625" style="55"/>
    <col min="16130" max="16130" width="60.42578125" style="55" customWidth="1"/>
    <col min="16131" max="16131" width="11.28515625" style="55" customWidth="1"/>
    <col min="16132" max="16132" width="15.28515625" style="55" customWidth="1"/>
    <col min="16133" max="16133" width="20" style="55" customWidth="1"/>
    <col min="16134" max="16134" width="17.7109375" style="55" customWidth="1"/>
    <col min="16135" max="16135" width="17.85546875" style="55" customWidth="1"/>
    <col min="16136" max="16384" width="9.140625" style="55"/>
  </cols>
  <sheetData>
    <row r="1" spans="1:12" s="52" customFormat="1" ht="30.75" customHeight="1" x14ac:dyDescent="0.25">
      <c r="A1" s="280" t="s">
        <v>255</v>
      </c>
      <c r="B1" s="280"/>
      <c r="C1" s="280"/>
      <c r="D1" s="280"/>
      <c r="E1" s="202"/>
      <c r="F1" s="281" t="s">
        <v>257</v>
      </c>
      <c r="G1" s="281"/>
    </row>
    <row r="2" spans="1:12" s="52" customFormat="1" ht="15" x14ac:dyDescent="0.25">
      <c r="A2" s="53"/>
      <c r="B2" s="54"/>
      <c r="C2" s="203"/>
      <c r="D2" s="51"/>
      <c r="E2" s="282"/>
      <c r="F2" s="282"/>
      <c r="G2" s="282"/>
      <c r="H2" s="215"/>
      <c r="I2" s="215"/>
      <c r="J2" s="215"/>
      <c r="K2" s="215"/>
      <c r="L2" s="215"/>
    </row>
    <row r="3" spans="1:12" s="52" customFormat="1" ht="15" x14ac:dyDescent="0.25">
      <c r="A3" s="283" t="s">
        <v>258</v>
      </c>
      <c r="B3" s="283"/>
      <c r="C3" s="283"/>
      <c r="D3" s="283"/>
      <c r="E3" s="283"/>
      <c r="F3" s="283"/>
      <c r="G3" s="283"/>
      <c r="H3" s="215"/>
      <c r="I3" s="215"/>
      <c r="J3" s="215"/>
      <c r="K3" s="215"/>
      <c r="L3" s="215"/>
    </row>
    <row r="4" spans="1:12" ht="15" customHeight="1" x14ac:dyDescent="0.25">
      <c r="A4" s="278" t="s">
        <v>259</v>
      </c>
      <c r="B4" s="278"/>
      <c r="C4" s="204"/>
      <c r="D4" s="204"/>
      <c r="E4" s="204"/>
      <c r="F4" s="279" t="s">
        <v>260</v>
      </c>
      <c r="G4" s="279"/>
      <c r="H4" s="59"/>
      <c r="I4" s="59"/>
      <c r="J4" s="59"/>
      <c r="K4" s="59"/>
    </row>
    <row r="5" spans="1:12" ht="15" x14ac:dyDescent="0.25">
      <c r="A5" s="278" t="s">
        <v>254</v>
      </c>
      <c r="B5" s="278"/>
      <c r="C5" s="204"/>
      <c r="D5" s="204"/>
      <c r="E5" s="204"/>
      <c r="F5" s="279" t="s">
        <v>261</v>
      </c>
      <c r="G5" s="279"/>
      <c r="H5" s="59"/>
      <c r="I5" s="59"/>
      <c r="J5" s="59"/>
      <c r="K5" s="59"/>
    </row>
    <row r="6" spans="1:12" ht="15" x14ac:dyDescent="0.25">
      <c r="A6" s="56"/>
      <c r="B6" s="56"/>
      <c r="C6" s="56"/>
      <c r="D6" s="57"/>
      <c r="E6" s="58"/>
      <c r="F6" s="56"/>
      <c r="G6" s="56"/>
      <c r="H6" s="59"/>
      <c r="I6" s="59"/>
      <c r="J6" s="59"/>
      <c r="K6" s="59"/>
    </row>
    <row r="7" spans="1:12" ht="15" x14ac:dyDescent="0.25">
      <c r="A7" s="290" t="s">
        <v>233</v>
      </c>
      <c r="B7" s="290"/>
      <c r="C7" s="60"/>
      <c r="D7" s="61"/>
      <c r="E7" s="62"/>
      <c r="F7" s="63"/>
      <c r="G7" s="63"/>
      <c r="H7" s="55" t="s">
        <v>249</v>
      </c>
      <c r="I7" s="198">
        <f>Measuremnt!D12</f>
        <v>4</v>
      </c>
    </row>
    <row r="8" spans="1:12" ht="21.75" customHeight="1" thickBot="1" x14ac:dyDescent="0.3">
      <c r="A8" s="290" t="s">
        <v>84</v>
      </c>
      <c r="B8" s="290"/>
      <c r="C8" s="64"/>
      <c r="D8" s="64"/>
      <c r="E8" s="64"/>
      <c r="F8" s="64"/>
      <c r="G8" s="64"/>
    </row>
    <row r="9" spans="1:12" ht="15.75" customHeight="1" thickTop="1" x14ac:dyDescent="0.25">
      <c r="A9" s="272" t="s">
        <v>85</v>
      </c>
      <c r="B9" s="274" t="s">
        <v>5</v>
      </c>
      <c r="C9" s="274" t="s">
        <v>3</v>
      </c>
      <c r="D9" s="291" t="s">
        <v>86</v>
      </c>
      <c r="E9" s="274" t="s">
        <v>87</v>
      </c>
      <c r="F9" s="274"/>
      <c r="G9" s="286" t="s">
        <v>88</v>
      </c>
    </row>
    <row r="10" spans="1:12" ht="30.75" thickBot="1" x14ac:dyDescent="0.3">
      <c r="A10" s="273"/>
      <c r="B10" s="275"/>
      <c r="C10" s="275"/>
      <c r="D10" s="292"/>
      <c r="E10" s="65" t="s">
        <v>89</v>
      </c>
      <c r="F10" s="66" t="s">
        <v>90</v>
      </c>
      <c r="G10" s="287" t="s">
        <v>91</v>
      </c>
    </row>
    <row r="11" spans="1:12" s="166" customFormat="1" ht="15.75" thickTop="1" x14ac:dyDescent="0.2">
      <c r="A11" s="161">
        <v>1</v>
      </c>
      <c r="B11" s="162" t="s">
        <v>92</v>
      </c>
      <c r="C11" s="163"/>
      <c r="D11" s="164"/>
      <c r="E11" s="164"/>
      <c r="F11" s="163"/>
      <c r="G11" s="165"/>
    </row>
    <row r="12" spans="1:12" s="166" customFormat="1" ht="50.1" customHeight="1" x14ac:dyDescent="0.2">
      <c r="A12" s="167"/>
      <c r="B12" s="68" t="s">
        <v>93</v>
      </c>
      <c r="C12" s="69" t="s">
        <v>267</v>
      </c>
      <c r="D12" s="70">
        <f>6*I7</f>
        <v>24</v>
      </c>
      <c r="E12" s="71">
        <v>910</v>
      </c>
      <c r="F12" s="72"/>
      <c r="G12" s="73">
        <f>D12*E12</f>
        <v>21840</v>
      </c>
    </row>
    <row r="13" spans="1:12" s="166" customFormat="1" ht="15" x14ac:dyDescent="0.2">
      <c r="A13" s="150">
        <v>2</v>
      </c>
      <c r="B13" s="74" t="s">
        <v>94</v>
      </c>
      <c r="C13" s="69"/>
      <c r="D13" s="70"/>
      <c r="E13" s="71"/>
      <c r="F13" s="72"/>
      <c r="G13" s="73"/>
    </row>
    <row r="14" spans="1:12" s="166" customFormat="1" ht="50.1" customHeight="1" x14ac:dyDescent="0.2">
      <c r="A14" s="167"/>
      <c r="B14" s="68" t="s">
        <v>95</v>
      </c>
      <c r="C14" s="69" t="s">
        <v>267</v>
      </c>
      <c r="D14" s="70">
        <f>2*I7</f>
        <v>8</v>
      </c>
      <c r="E14" s="71">
        <v>742</v>
      </c>
      <c r="F14" s="72"/>
      <c r="G14" s="73">
        <f>D14*E14</f>
        <v>5936</v>
      </c>
    </row>
    <row r="15" spans="1:12" s="166" customFormat="1" ht="27.75" customHeight="1" x14ac:dyDescent="0.2">
      <c r="A15" s="150">
        <v>3</v>
      </c>
      <c r="B15" s="74" t="s">
        <v>96</v>
      </c>
      <c r="C15" s="69"/>
      <c r="D15" s="70"/>
      <c r="E15" s="71"/>
      <c r="F15" s="72"/>
      <c r="G15" s="73"/>
    </row>
    <row r="16" spans="1:12" s="166" customFormat="1" ht="60.75" customHeight="1" x14ac:dyDescent="0.2">
      <c r="A16" s="167"/>
      <c r="B16" s="68" t="s">
        <v>97</v>
      </c>
      <c r="C16" s="69" t="s">
        <v>268</v>
      </c>
      <c r="D16" s="70">
        <v>70</v>
      </c>
      <c r="E16" s="71">
        <v>184.4</v>
      </c>
      <c r="F16" s="72"/>
      <c r="G16" s="73">
        <f>D16*E16</f>
        <v>12908</v>
      </c>
    </row>
    <row r="17" spans="1:7" s="166" customFormat="1" ht="15" x14ac:dyDescent="0.2">
      <c r="A17" s="150">
        <v>4</v>
      </c>
      <c r="B17" s="74" t="s">
        <v>98</v>
      </c>
      <c r="C17" s="69"/>
      <c r="D17" s="70"/>
      <c r="E17" s="71"/>
      <c r="F17" s="72"/>
      <c r="G17" s="73"/>
    </row>
    <row r="18" spans="1:7" s="166" customFormat="1" ht="50.1" customHeight="1" x14ac:dyDescent="0.2">
      <c r="A18" s="167"/>
      <c r="B18" s="68" t="s">
        <v>99</v>
      </c>
      <c r="C18" s="69" t="s">
        <v>269</v>
      </c>
      <c r="D18" s="70">
        <f>D14</f>
        <v>8</v>
      </c>
      <c r="E18" s="71">
        <v>34</v>
      </c>
      <c r="F18" s="72"/>
      <c r="G18" s="73">
        <f>D18*E18</f>
        <v>272</v>
      </c>
    </row>
    <row r="19" spans="1:7" s="166" customFormat="1" ht="15" x14ac:dyDescent="0.2">
      <c r="A19" s="150">
        <v>5</v>
      </c>
      <c r="B19" s="74" t="s">
        <v>100</v>
      </c>
      <c r="C19" s="75"/>
      <c r="D19" s="70"/>
      <c r="E19" s="71"/>
      <c r="F19" s="72"/>
      <c r="G19" s="73"/>
    </row>
    <row r="20" spans="1:7" s="166" customFormat="1" ht="50.1" customHeight="1" x14ac:dyDescent="0.2">
      <c r="A20" s="167"/>
      <c r="B20" s="68" t="s">
        <v>101</v>
      </c>
      <c r="C20" s="69" t="s">
        <v>269</v>
      </c>
      <c r="D20" s="70">
        <f>D18</f>
        <v>8</v>
      </c>
      <c r="E20" s="71">
        <v>80</v>
      </c>
      <c r="F20" s="72"/>
      <c r="G20" s="73">
        <f>D20*E20</f>
        <v>640</v>
      </c>
    </row>
    <row r="21" spans="1:7" s="166" customFormat="1" ht="28.5" customHeight="1" x14ac:dyDescent="0.2">
      <c r="A21" s="150">
        <v>6</v>
      </c>
      <c r="B21" s="74" t="s">
        <v>102</v>
      </c>
      <c r="C21" s="69"/>
      <c r="D21" s="70"/>
      <c r="E21" s="71"/>
      <c r="F21" s="72"/>
      <c r="G21" s="73"/>
    </row>
    <row r="22" spans="1:7" s="166" customFormat="1" ht="50.1" customHeight="1" x14ac:dyDescent="0.2">
      <c r="A22" s="167"/>
      <c r="B22" s="68" t="s">
        <v>103</v>
      </c>
      <c r="C22" s="69" t="s">
        <v>269</v>
      </c>
      <c r="D22" s="70">
        <v>2</v>
      </c>
      <c r="E22" s="71">
        <v>151</v>
      </c>
      <c r="F22" s="72"/>
      <c r="G22" s="73">
        <f>D22*E22</f>
        <v>302</v>
      </c>
    </row>
    <row r="23" spans="1:7" s="166" customFormat="1" ht="26.25" customHeight="1" x14ac:dyDescent="0.2">
      <c r="A23" s="150">
        <v>7</v>
      </c>
      <c r="B23" s="74" t="s">
        <v>104</v>
      </c>
      <c r="C23" s="69"/>
      <c r="D23" s="70"/>
      <c r="E23" s="71"/>
      <c r="F23" s="72"/>
      <c r="G23" s="73"/>
    </row>
    <row r="24" spans="1:7" s="166" customFormat="1" ht="50.1" customHeight="1" x14ac:dyDescent="0.2">
      <c r="A24" s="167"/>
      <c r="B24" s="68" t="s">
        <v>105</v>
      </c>
      <c r="C24" s="69" t="s">
        <v>269</v>
      </c>
      <c r="D24" s="70">
        <f>I7*2</f>
        <v>8</v>
      </c>
      <c r="E24" s="71">
        <v>3185</v>
      </c>
      <c r="F24" s="72"/>
      <c r="G24" s="73">
        <f>D24*E24</f>
        <v>25480</v>
      </c>
    </row>
    <row r="25" spans="1:7" s="166" customFormat="1" ht="15" x14ac:dyDescent="0.2">
      <c r="A25" s="150">
        <v>8</v>
      </c>
      <c r="B25" s="74" t="s">
        <v>106</v>
      </c>
      <c r="C25" s="69"/>
      <c r="D25" s="70"/>
      <c r="E25" s="71"/>
      <c r="F25" s="72"/>
      <c r="G25" s="73"/>
    </row>
    <row r="26" spans="1:7" s="166" customFormat="1" ht="50.1" customHeight="1" x14ac:dyDescent="0.2">
      <c r="A26" s="167"/>
      <c r="B26" s="68" t="s">
        <v>107</v>
      </c>
      <c r="C26" s="69"/>
      <c r="D26" s="70"/>
      <c r="E26" s="71"/>
      <c r="F26" s="72"/>
      <c r="G26" s="73"/>
    </row>
    <row r="27" spans="1:7" s="166" customFormat="1" ht="84.75" customHeight="1" x14ac:dyDescent="0.2">
      <c r="A27" s="167"/>
      <c r="B27" s="68" t="s">
        <v>108</v>
      </c>
      <c r="C27" s="69" t="s">
        <v>269</v>
      </c>
      <c r="D27" s="70">
        <v>1</v>
      </c>
      <c r="E27" s="71">
        <v>800</v>
      </c>
      <c r="F27" s="72"/>
      <c r="G27" s="73">
        <f>D27*E27</f>
        <v>800</v>
      </c>
    </row>
    <row r="28" spans="1:7" s="166" customFormat="1" ht="15" x14ac:dyDescent="0.2">
      <c r="A28" s="150">
        <v>9</v>
      </c>
      <c r="B28" s="74" t="s">
        <v>109</v>
      </c>
      <c r="C28" s="69"/>
      <c r="D28" s="70"/>
      <c r="E28" s="71"/>
      <c r="F28" s="72"/>
      <c r="G28" s="73"/>
    </row>
    <row r="29" spans="1:7" s="166" customFormat="1" ht="50.1" customHeight="1" x14ac:dyDescent="0.2">
      <c r="A29" s="167"/>
      <c r="B29" s="68" t="s">
        <v>110</v>
      </c>
      <c r="C29" s="69" t="s">
        <v>269</v>
      </c>
      <c r="D29" s="70">
        <v>1</v>
      </c>
      <c r="E29" s="71">
        <v>916</v>
      </c>
      <c r="F29" s="72"/>
      <c r="G29" s="73">
        <f>D29*E29</f>
        <v>916</v>
      </c>
    </row>
    <row r="30" spans="1:7" s="166" customFormat="1" ht="50.1" customHeight="1" x14ac:dyDescent="0.2">
      <c r="A30" s="167"/>
      <c r="B30" s="68" t="s">
        <v>111</v>
      </c>
      <c r="C30" s="69" t="s">
        <v>269</v>
      </c>
      <c r="D30" s="70">
        <v>1</v>
      </c>
      <c r="E30" s="71">
        <v>5521</v>
      </c>
      <c r="F30" s="72"/>
      <c r="G30" s="73">
        <f>D30*E30</f>
        <v>5521</v>
      </c>
    </row>
    <row r="31" spans="1:7" s="166" customFormat="1" ht="22.5" customHeight="1" x14ac:dyDescent="0.2">
      <c r="A31" s="150">
        <v>10</v>
      </c>
      <c r="B31" s="74" t="s">
        <v>112</v>
      </c>
      <c r="C31" s="69"/>
      <c r="D31" s="70"/>
      <c r="E31" s="71"/>
      <c r="F31" s="72"/>
      <c r="G31" s="73"/>
    </row>
    <row r="32" spans="1:7" s="166" customFormat="1" ht="50.1" customHeight="1" thickBot="1" x14ac:dyDescent="0.25">
      <c r="A32" s="167"/>
      <c r="B32" s="68" t="s">
        <v>113</v>
      </c>
      <c r="C32" s="69" t="s">
        <v>269</v>
      </c>
      <c r="D32" s="70">
        <f>D24</f>
        <v>8</v>
      </c>
      <c r="E32" s="71">
        <v>72</v>
      </c>
      <c r="F32" s="72"/>
      <c r="G32" s="73">
        <f>D32*E32</f>
        <v>576</v>
      </c>
    </row>
    <row r="33" spans="1:7" ht="16.5" thickTop="1" thickBot="1" x14ac:dyDescent="0.3">
      <c r="A33" s="288"/>
      <c r="B33" s="288"/>
      <c r="C33" s="288"/>
      <c r="D33" s="288"/>
      <c r="E33" s="289"/>
      <c r="F33" s="289"/>
      <c r="G33" s="289"/>
    </row>
    <row r="34" spans="1:7" ht="15.75" thickBot="1" x14ac:dyDescent="0.3">
      <c r="F34" s="80" t="s">
        <v>114</v>
      </c>
      <c r="G34" s="81">
        <f>SUM(G11:G33)</f>
        <v>75191</v>
      </c>
    </row>
    <row r="35" spans="1:7" x14ac:dyDescent="0.25">
      <c r="F35" s="82" t="s">
        <v>115</v>
      </c>
      <c r="G35" s="83"/>
    </row>
  </sheetData>
  <mergeCells count="18">
    <mergeCell ref="A5:B5"/>
    <mergeCell ref="F5:G5"/>
    <mergeCell ref="E2:G2"/>
    <mergeCell ref="A1:D1"/>
    <mergeCell ref="F1:G1"/>
    <mergeCell ref="A3:G3"/>
    <mergeCell ref="A4:B4"/>
    <mergeCell ref="F4:G4"/>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65" orientation="portrait" verticalDpi="300"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tabSelected="1" view="pageBreakPreview" topLeftCell="A32" zoomScaleSheetLayoutView="100" workbookViewId="0">
      <selection activeCell="D20" sqref="D20"/>
    </sheetView>
  </sheetViews>
  <sheetFormatPr defaultRowHeight="14.25" x14ac:dyDescent="0.25"/>
  <cols>
    <col min="1" max="1" width="8.7109375" style="77" customWidth="1"/>
    <col min="2" max="2" width="46.7109375" style="77" customWidth="1"/>
    <col min="3" max="3" width="8.7109375" style="77" customWidth="1"/>
    <col min="4" max="4" width="12" style="78" customWidth="1"/>
    <col min="5" max="5" width="12" style="79" customWidth="1"/>
    <col min="6" max="6" width="20.7109375" style="55" customWidth="1"/>
    <col min="7" max="7" width="12" style="55" customWidth="1"/>
    <col min="8" max="8" width="9.140625" style="55"/>
    <col min="9" max="9" width="17.85546875" style="55" bestFit="1" customWidth="1"/>
    <col min="10" max="256" width="9.140625" style="55"/>
    <col min="257" max="257" width="9.28515625" style="55" bestFit="1" customWidth="1"/>
    <col min="258" max="258" width="46.140625" style="55" customWidth="1"/>
    <col min="259" max="259" width="9.28515625" style="55" customWidth="1"/>
    <col min="260" max="260" width="19.42578125" style="55" customWidth="1"/>
    <col min="261" max="261" width="14.7109375" style="55" customWidth="1"/>
    <col min="262" max="262" width="21.85546875" style="55" customWidth="1"/>
    <col min="263" max="263" width="16.5703125" style="55" customWidth="1"/>
    <col min="264" max="264" width="9.140625" style="55"/>
    <col min="265" max="265" width="17.85546875" style="55" bestFit="1" customWidth="1"/>
    <col min="266" max="512" width="9.140625" style="55"/>
    <col min="513" max="513" width="9.28515625" style="55" bestFit="1" customWidth="1"/>
    <col min="514" max="514" width="46.140625" style="55" customWidth="1"/>
    <col min="515" max="515" width="9.28515625" style="55" customWidth="1"/>
    <col min="516" max="516" width="19.42578125" style="55" customWidth="1"/>
    <col min="517" max="517" width="14.7109375" style="55" customWidth="1"/>
    <col min="518" max="518" width="21.85546875" style="55" customWidth="1"/>
    <col min="519" max="519" width="16.5703125" style="55" customWidth="1"/>
    <col min="520" max="520" width="9.140625" style="55"/>
    <col min="521" max="521" width="17.85546875" style="55" bestFit="1" customWidth="1"/>
    <col min="522" max="768" width="9.140625" style="55"/>
    <col min="769" max="769" width="9.28515625" style="55" bestFit="1" customWidth="1"/>
    <col min="770" max="770" width="46.140625" style="55" customWidth="1"/>
    <col min="771" max="771" width="9.28515625" style="55" customWidth="1"/>
    <col min="772" max="772" width="19.42578125" style="55" customWidth="1"/>
    <col min="773" max="773" width="14.7109375" style="55" customWidth="1"/>
    <col min="774" max="774" width="21.85546875" style="55" customWidth="1"/>
    <col min="775" max="775" width="16.5703125" style="55" customWidth="1"/>
    <col min="776" max="776" width="9.140625" style="55"/>
    <col min="777" max="777" width="17.85546875" style="55" bestFit="1" customWidth="1"/>
    <col min="778" max="1024" width="9.140625" style="55"/>
    <col min="1025" max="1025" width="9.28515625" style="55" bestFit="1" customWidth="1"/>
    <col min="1026" max="1026" width="46.140625" style="55" customWidth="1"/>
    <col min="1027" max="1027" width="9.28515625" style="55" customWidth="1"/>
    <col min="1028" max="1028" width="19.42578125" style="55" customWidth="1"/>
    <col min="1029" max="1029" width="14.7109375" style="55" customWidth="1"/>
    <col min="1030" max="1030" width="21.85546875" style="55" customWidth="1"/>
    <col min="1031" max="1031" width="16.5703125" style="55" customWidth="1"/>
    <col min="1032" max="1032" width="9.140625" style="55"/>
    <col min="1033" max="1033" width="17.85546875" style="55" bestFit="1" customWidth="1"/>
    <col min="1034" max="1280" width="9.140625" style="55"/>
    <col min="1281" max="1281" width="9.28515625" style="55" bestFit="1" customWidth="1"/>
    <col min="1282" max="1282" width="46.140625" style="55" customWidth="1"/>
    <col min="1283" max="1283" width="9.28515625" style="55" customWidth="1"/>
    <col min="1284" max="1284" width="19.42578125" style="55" customWidth="1"/>
    <col min="1285" max="1285" width="14.7109375" style="55" customWidth="1"/>
    <col min="1286" max="1286" width="21.85546875" style="55" customWidth="1"/>
    <col min="1287" max="1287" width="16.5703125" style="55" customWidth="1"/>
    <col min="1288" max="1288" width="9.140625" style="55"/>
    <col min="1289" max="1289" width="17.85546875" style="55" bestFit="1" customWidth="1"/>
    <col min="1290" max="1536" width="9.140625" style="55"/>
    <col min="1537" max="1537" width="9.28515625" style="55" bestFit="1" customWidth="1"/>
    <col min="1538" max="1538" width="46.140625" style="55" customWidth="1"/>
    <col min="1539" max="1539" width="9.28515625" style="55" customWidth="1"/>
    <col min="1540" max="1540" width="19.42578125" style="55" customWidth="1"/>
    <col min="1541" max="1541" width="14.7109375" style="55" customWidth="1"/>
    <col min="1542" max="1542" width="21.85546875" style="55" customWidth="1"/>
    <col min="1543" max="1543" width="16.5703125" style="55" customWidth="1"/>
    <col min="1544" max="1544" width="9.140625" style="55"/>
    <col min="1545" max="1545" width="17.85546875" style="55" bestFit="1" customWidth="1"/>
    <col min="1546" max="1792" width="9.140625" style="55"/>
    <col min="1793" max="1793" width="9.28515625" style="55" bestFit="1" customWidth="1"/>
    <col min="1794" max="1794" width="46.140625" style="55" customWidth="1"/>
    <col min="1795" max="1795" width="9.28515625" style="55" customWidth="1"/>
    <col min="1796" max="1796" width="19.42578125" style="55" customWidth="1"/>
    <col min="1797" max="1797" width="14.7109375" style="55" customWidth="1"/>
    <col min="1798" max="1798" width="21.85546875" style="55" customWidth="1"/>
    <col min="1799" max="1799" width="16.5703125" style="55" customWidth="1"/>
    <col min="1800" max="1800" width="9.140625" style="55"/>
    <col min="1801" max="1801" width="17.85546875" style="55" bestFit="1" customWidth="1"/>
    <col min="1802" max="2048" width="9.140625" style="55"/>
    <col min="2049" max="2049" width="9.28515625" style="55" bestFit="1" customWidth="1"/>
    <col min="2050" max="2050" width="46.140625" style="55" customWidth="1"/>
    <col min="2051" max="2051" width="9.28515625" style="55" customWidth="1"/>
    <col min="2052" max="2052" width="19.42578125" style="55" customWidth="1"/>
    <col min="2053" max="2053" width="14.7109375" style="55" customWidth="1"/>
    <col min="2054" max="2054" width="21.85546875" style="55" customWidth="1"/>
    <col min="2055" max="2055" width="16.5703125" style="55" customWidth="1"/>
    <col min="2056" max="2056" width="9.140625" style="55"/>
    <col min="2057" max="2057" width="17.85546875" style="55" bestFit="1" customWidth="1"/>
    <col min="2058" max="2304" width="9.140625" style="55"/>
    <col min="2305" max="2305" width="9.28515625" style="55" bestFit="1" customWidth="1"/>
    <col min="2306" max="2306" width="46.140625" style="55" customWidth="1"/>
    <col min="2307" max="2307" width="9.28515625" style="55" customWidth="1"/>
    <col min="2308" max="2308" width="19.42578125" style="55" customWidth="1"/>
    <col min="2309" max="2309" width="14.7109375" style="55" customWidth="1"/>
    <col min="2310" max="2310" width="21.85546875" style="55" customWidth="1"/>
    <col min="2311" max="2311" width="16.5703125" style="55" customWidth="1"/>
    <col min="2312" max="2312" width="9.140625" style="55"/>
    <col min="2313" max="2313" width="17.85546875" style="55" bestFit="1" customWidth="1"/>
    <col min="2314" max="2560" width="9.140625" style="55"/>
    <col min="2561" max="2561" width="9.28515625" style="55" bestFit="1" customWidth="1"/>
    <col min="2562" max="2562" width="46.140625" style="55" customWidth="1"/>
    <col min="2563" max="2563" width="9.28515625" style="55" customWidth="1"/>
    <col min="2564" max="2564" width="19.42578125" style="55" customWidth="1"/>
    <col min="2565" max="2565" width="14.7109375" style="55" customWidth="1"/>
    <col min="2566" max="2566" width="21.85546875" style="55" customWidth="1"/>
    <col min="2567" max="2567" width="16.5703125" style="55" customWidth="1"/>
    <col min="2568" max="2568" width="9.140625" style="55"/>
    <col min="2569" max="2569" width="17.85546875" style="55" bestFit="1" customWidth="1"/>
    <col min="2570" max="2816" width="9.140625" style="55"/>
    <col min="2817" max="2817" width="9.28515625" style="55" bestFit="1" customWidth="1"/>
    <col min="2818" max="2818" width="46.140625" style="55" customWidth="1"/>
    <col min="2819" max="2819" width="9.28515625" style="55" customWidth="1"/>
    <col min="2820" max="2820" width="19.42578125" style="55" customWidth="1"/>
    <col min="2821" max="2821" width="14.7109375" style="55" customWidth="1"/>
    <col min="2822" max="2822" width="21.85546875" style="55" customWidth="1"/>
    <col min="2823" max="2823" width="16.5703125" style="55" customWidth="1"/>
    <col min="2824" max="2824" width="9.140625" style="55"/>
    <col min="2825" max="2825" width="17.85546875" style="55" bestFit="1" customWidth="1"/>
    <col min="2826" max="3072" width="9.140625" style="55"/>
    <col min="3073" max="3073" width="9.28515625" style="55" bestFit="1" customWidth="1"/>
    <col min="3074" max="3074" width="46.140625" style="55" customWidth="1"/>
    <col min="3075" max="3075" width="9.28515625" style="55" customWidth="1"/>
    <col min="3076" max="3076" width="19.42578125" style="55" customWidth="1"/>
    <col min="3077" max="3077" width="14.7109375" style="55" customWidth="1"/>
    <col min="3078" max="3078" width="21.85546875" style="55" customWidth="1"/>
    <col min="3079" max="3079" width="16.5703125" style="55" customWidth="1"/>
    <col min="3080" max="3080" width="9.140625" style="55"/>
    <col min="3081" max="3081" width="17.85546875" style="55" bestFit="1" customWidth="1"/>
    <col min="3082" max="3328" width="9.140625" style="55"/>
    <col min="3329" max="3329" width="9.28515625" style="55" bestFit="1" customWidth="1"/>
    <col min="3330" max="3330" width="46.140625" style="55" customWidth="1"/>
    <col min="3331" max="3331" width="9.28515625" style="55" customWidth="1"/>
    <col min="3332" max="3332" width="19.42578125" style="55" customWidth="1"/>
    <col min="3333" max="3333" width="14.7109375" style="55" customWidth="1"/>
    <col min="3334" max="3334" width="21.85546875" style="55" customWidth="1"/>
    <col min="3335" max="3335" width="16.5703125" style="55" customWidth="1"/>
    <col min="3336" max="3336" width="9.140625" style="55"/>
    <col min="3337" max="3337" width="17.85546875" style="55" bestFit="1" customWidth="1"/>
    <col min="3338" max="3584" width="9.140625" style="55"/>
    <col min="3585" max="3585" width="9.28515625" style="55" bestFit="1" customWidth="1"/>
    <col min="3586" max="3586" width="46.140625" style="55" customWidth="1"/>
    <col min="3587" max="3587" width="9.28515625" style="55" customWidth="1"/>
    <col min="3588" max="3588" width="19.42578125" style="55" customWidth="1"/>
    <col min="3589" max="3589" width="14.7109375" style="55" customWidth="1"/>
    <col min="3590" max="3590" width="21.85546875" style="55" customWidth="1"/>
    <col min="3591" max="3591" width="16.5703125" style="55" customWidth="1"/>
    <col min="3592" max="3592" width="9.140625" style="55"/>
    <col min="3593" max="3593" width="17.85546875" style="55" bestFit="1" customWidth="1"/>
    <col min="3594" max="3840" width="9.140625" style="55"/>
    <col min="3841" max="3841" width="9.28515625" style="55" bestFit="1" customWidth="1"/>
    <col min="3842" max="3842" width="46.140625" style="55" customWidth="1"/>
    <col min="3843" max="3843" width="9.28515625" style="55" customWidth="1"/>
    <col min="3844" max="3844" width="19.42578125" style="55" customWidth="1"/>
    <col min="3845" max="3845" width="14.7109375" style="55" customWidth="1"/>
    <col min="3846" max="3846" width="21.85546875" style="55" customWidth="1"/>
    <col min="3847" max="3847" width="16.5703125" style="55" customWidth="1"/>
    <col min="3848" max="3848" width="9.140625" style="55"/>
    <col min="3849" max="3849" width="17.85546875" style="55" bestFit="1" customWidth="1"/>
    <col min="3850" max="4096" width="9.140625" style="55"/>
    <col min="4097" max="4097" width="9.28515625" style="55" bestFit="1" customWidth="1"/>
    <col min="4098" max="4098" width="46.140625" style="55" customWidth="1"/>
    <col min="4099" max="4099" width="9.28515625" style="55" customWidth="1"/>
    <col min="4100" max="4100" width="19.42578125" style="55" customWidth="1"/>
    <col min="4101" max="4101" width="14.7109375" style="55" customWidth="1"/>
    <col min="4102" max="4102" width="21.85546875" style="55" customWidth="1"/>
    <col min="4103" max="4103" width="16.5703125" style="55" customWidth="1"/>
    <col min="4104" max="4104" width="9.140625" style="55"/>
    <col min="4105" max="4105" width="17.85546875" style="55" bestFit="1" customWidth="1"/>
    <col min="4106" max="4352" width="9.140625" style="55"/>
    <col min="4353" max="4353" width="9.28515625" style="55" bestFit="1" customWidth="1"/>
    <col min="4354" max="4354" width="46.140625" style="55" customWidth="1"/>
    <col min="4355" max="4355" width="9.28515625" style="55" customWidth="1"/>
    <col min="4356" max="4356" width="19.42578125" style="55" customWidth="1"/>
    <col min="4357" max="4357" width="14.7109375" style="55" customWidth="1"/>
    <col min="4358" max="4358" width="21.85546875" style="55" customWidth="1"/>
    <col min="4359" max="4359" width="16.5703125" style="55" customWidth="1"/>
    <col min="4360" max="4360" width="9.140625" style="55"/>
    <col min="4361" max="4361" width="17.85546875" style="55" bestFit="1" customWidth="1"/>
    <col min="4362" max="4608" width="9.140625" style="55"/>
    <col min="4609" max="4609" width="9.28515625" style="55" bestFit="1" customWidth="1"/>
    <col min="4610" max="4610" width="46.140625" style="55" customWidth="1"/>
    <col min="4611" max="4611" width="9.28515625" style="55" customWidth="1"/>
    <col min="4612" max="4612" width="19.42578125" style="55" customWidth="1"/>
    <col min="4613" max="4613" width="14.7109375" style="55" customWidth="1"/>
    <col min="4614" max="4614" width="21.85546875" style="55" customWidth="1"/>
    <col min="4615" max="4615" width="16.5703125" style="55" customWidth="1"/>
    <col min="4616" max="4616" width="9.140625" style="55"/>
    <col min="4617" max="4617" width="17.85546875" style="55" bestFit="1" customWidth="1"/>
    <col min="4618" max="4864" width="9.140625" style="55"/>
    <col min="4865" max="4865" width="9.28515625" style="55" bestFit="1" customWidth="1"/>
    <col min="4866" max="4866" width="46.140625" style="55" customWidth="1"/>
    <col min="4867" max="4867" width="9.28515625" style="55" customWidth="1"/>
    <col min="4868" max="4868" width="19.42578125" style="55" customWidth="1"/>
    <col min="4869" max="4869" width="14.7109375" style="55" customWidth="1"/>
    <col min="4870" max="4870" width="21.85546875" style="55" customWidth="1"/>
    <col min="4871" max="4871" width="16.5703125" style="55" customWidth="1"/>
    <col min="4872" max="4872" width="9.140625" style="55"/>
    <col min="4873" max="4873" width="17.85546875" style="55" bestFit="1" customWidth="1"/>
    <col min="4874" max="5120" width="9.140625" style="55"/>
    <col min="5121" max="5121" width="9.28515625" style="55" bestFit="1" customWidth="1"/>
    <col min="5122" max="5122" width="46.140625" style="55" customWidth="1"/>
    <col min="5123" max="5123" width="9.28515625" style="55" customWidth="1"/>
    <col min="5124" max="5124" width="19.42578125" style="55" customWidth="1"/>
    <col min="5125" max="5125" width="14.7109375" style="55" customWidth="1"/>
    <col min="5126" max="5126" width="21.85546875" style="55" customWidth="1"/>
    <col min="5127" max="5127" width="16.5703125" style="55" customWidth="1"/>
    <col min="5128" max="5128" width="9.140625" style="55"/>
    <col min="5129" max="5129" width="17.85546875" style="55" bestFit="1" customWidth="1"/>
    <col min="5130" max="5376" width="9.140625" style="55"/>
    <col min="5377" max="5377" width="9.28515625" style="55" bestFit="1" customWidth="1"/>
    <col min="5378" max="5378" width="46.140625" style="55" customWidth="1"/>
    <col min="5379" max="5379" width="9.28515625" style="55" customWidth="1"/>
    <col min="5380" max="5380" width="19.42578125" style="55" customWidth="1"/>
    <col min="5381" max="5381" width="14.7109375" style="55" customWidth="1"/>
    <col min="5382" max="5382" width="21.85546875" style="55" customWidth="1"/>
    <col min="5383" max="5383" width="16.5703125" style="55" customWidth="1"/>
    <col min="5384" max="5384" width="9.140625" style="55"/>
    <col min="5385" max="5385" width="17.85546875" style="55" bestFit="1" customWidth="1"/>
    <col min="5386" max="5632" width="9.140625" style="55"/>
    <col min="5633" max="5633" width="9.28515625" style="55" bestFit="1" customWidth="1"/>
    <col min="5634" max="5634" width="46.140625" style="55" customWidth="1"/>
    <col min="5635" max="5635" width="9.28515625" style="55" customWidth="1"/>
    <col min="5636" max="5636" width="19.42578125" style="55" customWidth="1"/>
    <col min="5637" max="5637" width="14.7109375" style="55" customWidth="1"/>
    <col min="5638" max="5638" width="21.85546875" style="55" customWidth="1"/>
    <col min="5639" max="5639" width="16.5703125" style="55" customWidth="1"/>
    <col min="5640" max="5640" width="9.140625" style="55"/>
    <col min="5641" max="5641" width="17.85546875" style="55" bestFit="1" customWidth="1"/>
    <col min="5642" max="5888" width="9.140625" style="55"/>
    <col min="5889" max="5889" width="9.28515625" style="55" bestFit="1" customWidth="1"/>
    <col min="5890" max="5890" width="46.140625" style="55" customWidth="1"/>
    <col min="5891" max="5891" width="9.28515625" style="55" customWidth="1"/>
    <col min="5892" max="5892" width="19.42578125" style="55" customWidth="1"/>
    <col min="5893" max="5893" width="14.7109375" style="55" customWidth="1"/>
    <col min="5894" max="5894" width="21.85546875" style="55" customWidth="1"/>
    <col min="5895" max="5895" width="16.5703125" style="55" customWidth="1"/>
    <col min="5896" max="5896" width="9.140625" style="55"/>
    <col min="5897" max="5897" width="17.85546875" style="55" bestFit="1" customWidth="1"/>
    <col min="5898" max="6144" width="9.140625" style="55"/>
    <col min="6145" max="6145" width="9.28515625" style="55" bestFit="1" customWidth="1"/>
    <col min="6146" max="6146" width="46.140625" style="55" customWidth="1"/>
    <col min="6147" max="6147" width="9.28515625" style="55" customWidth="1"/>
    <col min="6148" max="6148" width="19.42578125" style="55" customWidth="1"/>
    <col min="6149" max="6149" width="14.7109375" style="55" customWidth="1"/>
    <col min="6150" max="6150" width="21.85546875" style="55" customWidth="1"/>
    <col min="6151" max="6151" width="16.5703125" style="55" customWidth="1"/>
    <col min="6152" max="6152" width="9.140625" style="55"/>
    <col min="6153" max="6153" width="17.85546875" style="55" bestFit="1" customWidth="1"/>
    <col min="6154" max="6400" width="9.140625" style="55"/>
    <col min="6401" max="6401" width="9.28515625" style="55" bestFit="1" customWidth="1"/>
    <col min="6402" max="6402" width="46.140625" style="55" customWidth="1"/>
    <col min="6403" max="6403" width="9.28515625" style="55" customWidth="1"/>
    <col min="6404" max="6404" width="19.42578125" style="55" customWidth="1"/>
    <col min="6405" max="6405" width="14.7109375" style="55" customWidth="1"/>
    <col min="6406" max="6406" width="21.85546875" style="55" customWidth="1"/>
    <col min="6407" max="6407" width="16.5703125" style="55" customWidth="1"/>
    <col min="6408" max="6408" width="9.140625" style="55"/>
    <col min="6409" max="6409" width="17.85546875" style="55" bestFit="1" customWidth="1"/>
    <col min="6410" max="6656" width="9.140625" style="55"/>
    <col min="6657" max="6657" width="9.28515625" style="55" bestFit="1" customWidth="1"/>
    <col min="6658" max="6658" width="46.140625" style="55" customWidth="1"/>
    <col min="6659" max="6659" width="9.28515625" style="55" customWidth="1"/>
    <col min="6660" max="6660" width="19.42578125" style="55" customWidth="1"/>
    <col min="6661" max="6661" width="14.7109375" style="55" customWidth="1"/>
    <col min="6662" max="6662" width="21.85546875" style="55" customWidth="1"/>
    <col min="6663" max="6663" width="16.5703125" style="55" customWidth="1"/>
    <col min="6664" max="6664" width="9.140625" style="55"/>
    <col min="6665" max="6665" width="17.85546875" style="55" bestFit="1" customWidth="1"/>
    <col min="6666" max="6912" width="9.140625" style="55"/>
    <col min="6913" max="6913" width="9.28515625" style="55" bestFit="1" customWidth="1"/>
    <col min="6914" max="6914" width="46.140625" style="55" customWidth="1"/>
    <col min="6915" max="6915" width="9.28515625" style="55" customWidth="1"/>
    <col min="6916" max="6916" width="19.42578125" style="55" customWidth="1"/>
    <col min="6917" max="6917" width="14.7109375" style="55" customWidth="1"/>
    <col min="6918" max="6918" width="21.85546875" style="55" customWidth="1"/>
    <col min="6919" max="6919" width="16.5703125" style="55" customWidth="1"/>
    <col min="6920" max="6920" width="9.140625" style="55"/>
    <col min="6921" max="6921" width="17.85546875" style="55" bestFit="1" customWidth="1"/>
    <col min="6922" max="7168" width="9.140625" style="55"/>
    <col min="7169" max="7169" width="9.28515625" style="55" bestFit="1" customWidth="1"/>
    <col min="7170" max="7170" width="46.140625" style="55" customWidth="1"/>
    <col min="7171" max="7171" width="9.28515625" style="55" customWidth="1"/>
    <col min="7172" max="7172" width="19.42578125" style="55" customWidth="1"/>
    <col min="7173" max="7173" width="14.7109375" style="55" customWidth="1"/>
    <col min="7174" max="7174" width="21.85546875" style="55" customWidth="1"/>
    <col min="7175" max="7175" width="16.5703125" style="55" customWidth="1"/>
    <col min="7176" max="7176" width="9.140625" style="55"/>
    <col min="7177" max="7177" width="17.85546875" style="55" bestFit="1" customWidth="1"/>
    <col min="7178" max="7424" width="9.140625" style="55"/>
    <col min="7425" max="7425" width="9.28515625" style="55" bestFit="1" customWidth="1"/>
    <col min="7426" max="7426" width="46.140625" style="55" customWidth="1"/>
    <col min="7427" max="7427" width="9.28515625" style="55" customWidth="1"/>
    <col min="7428" max="7428" width="19.42578125" style="55" customWidth="1"/>
    <col min="7429" max="7429" width="14.7109375" style="55" customWidth="1"/>
    <col min="7430" max="7430" width="21.85546875" style="55" customWidth="1"/>
    <col min="7431" max="7431" width="16.5703125" style="55" customWidth="1"/>
    <col min="7432" max="7432" width="9.140625" style="55"/>
    <col min="7433" max="7433" width="17.85546875" style="55" bestFit="1" customWidth="1"/>
    <col min="7434" max="7680" width="9.140625" style="55"/>
    <col min="7681" max="7681" width="9.28515625" style="55" bestFit="1" customWidth="1"/>
    <col min="7682" max="7682" width="46.140625" style="55" customWidth="1"/>
    <col min="7683" max="7683" width="9.28515625" style="55" customWidth="1"/>
    <col min="7684" max="7684" width="19.42578125" style="55" customWidth="1"/>
    <col min="7685" max="7685" width="14.7109375" style="55" customWidth="1"/>
    <col min="7686" max="7686" width="21.85546875" style="55" customWidth="1"/>
    <col min="7687" max="7687" width="16.5703125" style="55" customWidth="1"/>
    <col min="7688" max="7688" width="9.140625" style="55"/>
    <col min="7689" max="7689" width="17.85546875" style="55" bestFit="1" customWidth="1"/>
    <col min="7690" max="7936" width="9.140625" style="55"/>
    <col min="7937" max="7937" width="9.28515625" style="55" bestFit="1" customWidth="1"/>
    <col min="7938" max="7938" width="46.140625" style="55" customWidth="1"/>
    <col min="7939" max="7939" width="9.28515625" style="55" customWidth="1"/>
    <col min="7940" max="7940" width="19.42578125" style="55" customWidth="1"/>
    <col min="7941" max="7941" width="14.7109375" style="55" customWidth="1"/>
    <col min="7942" max="7942" width="21.85546875" style="55" customWidth="1"/>
    <col min="7943" max="7943" width="16.5703125" style="55" customWidth="1"/>
    <col min="7944" max="7944" width="9.140625" style="55"/>
    <col min="7945" max="7945" width="17.85546875" style="55" bestFit="1" customWidth="1"/>
    <col min="7946" max="8192" width="9.140625" style="55"/>
    <col min="8193" max="8193" width="9.28515625" style="55" bestFit="1" customWidth="1"/>
    <col min="8194" max="8194" width="46.140625" style="55" customWidth="1"/>
    <col min="8195" max="8195" width="9.28515625" style="55" customWidth="1"/>
    <col min="8196" max="8196" width="19.42578125" style="55" customWidth="1"/>
    <col min="8197" max="8197" width="14.7109375" style="55" customWidth="1"/>
    <col min="8198" max="8198" width="21.85546875" style="55" customWidth="1"/>
    <col min="8199" max="8199" width="16.5703125" style="55" customWidth="1"/>
    <col min="8200" max="8200" width="9.140625" style="55"/>
    <col min="8201" max="8201" width="17.85546875" style="55" bestFit="1" customWidth="1"/>
    <col min="8202" max="8448" width="9.140625" style="55"/>
    <col min="8449" max="8449" width="9.28515625" style="55" bestFit="1" customWidth="1"/>
    <col min="8450" max="8450" width="46.140625" style="55" customWidth="1"/>
    <col min="8451" max="8451" width="9.28515625" style="55" customWidth="1"/>
    <col min="8452" max="8452" width="19.42578125" style="55" customWidth="1"/>
    <col min="8453" max="8453" width="14.7109375" style="55" customWidth="1"/>
    <col min="8454" max="8454" width="21.85546875" style="55" customWidth="1"/>
    <col min="8455" max="8455" width="16.5703125" style="55" customWidth="1"/>
    <col min="8456" max="8456" width="9.140625" style="55"/>
    <col min="8457" max="8457" width="17.85546875" style="55" bestFit="1" customWidth="1"/>
    <col min="8458" max="8704" width="9.140625" style="55"/>
    <col min="8705" max="8705" width="9.28515625" style="55" bestFit="1" customWidth="1"/>
    <col min="8706" max="8706" width="46.140625" style="55" customWidth="1"/>
    <col min="8707" max="8707" width="9.28515625" style="55" customWidth="1"/>
    <col min="8708" max="8708" width="19.42578125" style="55" customWidth="1"/>
    <col min="8709" max="8709" width="14.7109375" style="55" customWidth="1"/>
    <col min="8710" max="8710" width="21.85546875" style="55" customWidth="1"/>
    <col min="8711" max="8711" width="16.5703125" style="55" customWidth="1"/>
    <col min="8712" max="8712" width="9.140625" style="55"/>
    <col min="8713" max="8713" width="17.85546875" style="55" bestFit="1" customWidth="1"/>
    <col min="8714" max="8960" width="9.140625" style="55"/>
    <col min="8961" max="8961" width="9.28515625" style="55" bestFit="1" customWidth="1"/>
    <col min="8962" max="8962" width="46.140625" style="55" customWidth="1"/>
    <col min="8963" max="8963" width="9.28515625" style="55" customWidth="1"/>
    <col min="8964" max="8964" width="19.42578125" style="55" customWidth="1"/>
    <col min="8965" max="8965" width="14.7109375" style="55" customWidth="1"/>
    <col min="8966" max="8966" width="21.85546875" style="55" customWidth="1"/>
    <col min="8967" max="8967" width="16.5703125" style="55" customWidth="1"/>
    <col min="8968" max="8968" width="9.140625" style="55"/>
    <col min="8969" max="8969" width="17.85546875" style="55" bestFit="1" customWidth="1"/>
    <col min="8970" max="9216" width="9.140625" style="55"/>
    <col min="9217" max="9217" width="9.28515625" style="55" bestFit="1" customWidth="1"/>
    <col min="9218" max="9218" width="46.140625" style="55" customWidth="1"/>
    <col min="9219" max="9219" width="9.28515625" style="55" customWidth="1"/>
    <col min="9220" max="9220" width="19.42578125" style="55" customWidth="1"/>
    <col min="9221" max="9221" width="14.7109375" style="55" customWidth="1"/>
    <col min="9222" max="9222" width="21.85546875" style="55" customWidth="1"/>
    <col min="9223" max="9223" width="16.5703125" style="55" customWidth="1"/>
    <col min="9224" max="9224" width="9.140625" style="55"/>
    <col min="9225" max="9225" width="17.85546875" style="55" bestFit="1" customWidth="1"/>
    <col min="9226" max="9472" width="9.140625" style="55"/>
    <col min="9473" max="9473" width="9.28515625" style="55" bestFit="1" customWidth="1"/>
    <col min="9474" max="9474" width="46.140625" style="55" customWidth="1"/>
    <col min="9475" max="9475" width="9.28515625" style="55" customWidth="1"/>
    <col min="9476" max="9476" width="19.42578125" style="55" customWidth="1"/>
    <col min="9477" max="9477" width="14.7109375" style="55" customWidth="1"/>
    <col min="9478" max="9478" width="21.85546875" style="55" customWidth="1"/>
    <col min="9479" max="9479" width="16.5703125" style="55" customWidth="1"/>
    <col min="9480" max="9480" width="9.140625" style="55"/>
    <col min="9481" max="9481" width="17.85546875" style="55" bestFit="1" customWidth="1"/>
    <col min="9482" max="9728" width="9.140625" style="55"/>
    <col min="9729" max="9729" width="9.28515625" style="55" bestFit="1" customWidth="1"/>
    <col min="9730" max="9730" width="46.140625" style="55" customWidth="1"/>
    <col min="9731" max="9731" width="9.28515625" style="55" customWidth="1"/>
    <col min="9732" max="9732" width="19.42578125" style="55" customWidth="1"/>
    <col min="9733" max="9733" width="14.7109375" style="55" customWidth="1"/>
    <col min="9734" max="9734" width="21.85546875" style="55" customWidth="1"/>
    <col min="9735" max="9735" width="16.5703125" style="55" customWidth="1"/>
    <col min="9736" max="9736" width="9.140625" style="55"/>
    <col min="9737" max="9737" width="17.85546875" style="55" bestFit="1" customWidth="1"/>
    <col min="9738" max="9984" width="9.140625" style="55"/>
    <col min="9985" max="9985" width="9.28515625" style="55" bestFit="1" customWidth="1"/>
    <col min="9986" max="9986" width="46.140625" style="55" customWidth="1"/>
    <col min="9987" max="9987" width="9.28515625" style="55" customWidth="1"/>
    <col min="9988" max="9988" width="19.42578125" style="55" customWidth="1"/>
    <col min="9989" max="9989" width="14.7109375" style="55" customWidth="1"/>
    <col min="9990" max="9990" width="21.85546875" style="55" customWidth="1"/>
    <col min="9991" max="9991" width="16.5703125" style="55" customWidth="1"/>
    <col min="9992" max="9992" width="9.140625" style="55"/>
    <col min="9993" max="9993" width="17.85546875" style="55" bestFit="1" customWidth="1"/>
    <col min="9994" max="10240" width="9.140625" style="55"/>
    <col min="10241" max="10241" width="9.28515625" style="55" bestFit="1" customWidth="1"/>
    <col min="10242" max="10242" width="46.140625" style="55" customWidth="1"/>
    <col min="10243" max="10243" width="9.28515625" style="55" customWidth="1"/>
    <col min="10244" max="10244" width="19.42578125" style="55" customWidth="1"/>
    <col min="10245" max="10245" width="14.7109375" style="55" customWidth="1"/>
    <col min="10246" max="10246" width="21.85546875" style="55" customWidth="1"/>
    <col min="10247" max="10247" width="16.5703125" style="55" customWidth="1"/>
    <col min="10248" max="10248" width="9.140625" style="55"/>
    <col min="10249" max="10249" width="17.85546875" style="55" bestFit="1" customWidth="1"/>
    <col min="10250" max="10496" width="9.140625" style="55"/>
    <col min="10497" max="10497" width="9.28515625" style="55" bestFit="1" customWidth="1"/>
    <col min="10498" max="10498" width="46.140625" style="55" customWidth="1"/>
    <col min="10499" max="10499" width="9.28515625" style="55" customWidth="1"/>
    <col min="10500" max="10500" width="19.42578125" style="55" customWidth="1"/>
    <col min="10501" max="10501" width="14.7109375" style="55" customWidth="1"/>
    <col min="10502" max="10502" width="21.85546875" style="55" customWidth="1"/>
    <col min="10503" max="10503" width="16.5703125" style="55" customWidth="1"/>
    <col min="10504" max="10504" width="9.140625" style="55"/>
    <col min="10505" max="10505" width="17.85546875" style="55" bestFit="1" customWidth="1"/>
    <col min="10506" max="10752" width="9.140625" style="55"/>
    <col min="10753" max="10753" width="9.28515625" style="55" bestFit="1" customWidth="1"/>
    <col min="10754" max="10754" width="46.140625" style="55" customWidth="1"/>
    <col min="10755" max="10755" width="9.28515625" style="55" customWidth="1"/>
    <col min="10756" max="10756" width="19.42578125" style="55" customWidth="1"/>
    <col min="10757" max="10757" width="14.7109375" style="55" customWidth="1"/>
    <col min="10758" max="10758" width="21.85546875" style="55" customWidth="1"/>
    <col min="10759" max="10759" width="16.5703125" style="55" customWidth="1"/>
    <col min="10760" max="10760" width="9.140625" style="55"/>
    <col min="10761" max="10761" width="17.85546875" style="55" bestFit="1" customWidth="1"/>
    <col min="10762" max="11008" width="9.140625" style="55"/>
    <col min="11009" max="11009" width="9.28515625" style="55" bestFit="1" customWidth="1"/>
    <col min="11010" max="11010" width="46.140625" style="55" customWidth="1"/>
    <col min="11011" max="11011" width="9.28515625" style="55" customWidth="1"/>
    <col min="11012" max="11012" width="19.42578125" style="55" customWidth="1"/>
    <col min="11013" max="11013" width="14.7109375" style="55" customWidth="1"/>
    <col min="11014" max="11014" width="21.85546875" style="55" customWidth="1"/>
    <col min="11015" max="11015" width="16.5703125" style="55" customWidth="1"/>
    <col min="11016" max="11016" width="9.140625" style="55"/>
    <col min="11017" max="11017" width="17.85546875" style="55" bestFit="1" customWidth="1"/>
    <col min="11018" max="11264" width="9.140625" style="55"/>
    <col min="11265" max="11265" width="9.28515625" style="55" bestFit="1" customWidth="1"/>
    <col min="11266" max="11266" width="46.140625" style="55" customWidth="1"/>
    <col min="11267" max="11267" width="9.28515625" style="55" customWidth="1"/>
    <col min="11268" max="11268" width="19.42578125" style="55" customWidth="1"/>
    <col min="11269" max="11269" width="14.7109375" style="55" customWidth="1"/>
    <col min="11270" max="11270" width="21.85546875" style="55" customWidth="1"/>
    <col min="11271" max="11271" width="16.5703125" style="55" customWidth="1"/>
    <col min="11272" max="11272" width="9.140625" style="55"/>
    <col min="11273" max="11273" width="17.85546875" style="55" bestFit="1" customWidth="1"/>
    <col min="11274" max="11520" width="9.140625" style="55"/>
    <col min="11521" max="11521" width="9.28515625" style="55" bestFit="1" customWidth="1"/>
    <col min="11522" max="11522" width="46.140625" style="55" customWidth="1"/>
    <col min="11523" max="11523" width="9.28515625" style="55" customWidth="1"/>
    <col min="11524" max="11524" width="19.42578125" style="55" customWidth="1"/>
    <col min="11525" max="11525" width="14.7109375" style="55" customWidth="1"/>
    <col min="11526" max="11526" width="21.85546875" style="55" customWidth="1"/>
    <col min="11527" max="11527" width="16.5703125" style="55" customWidth="1"/>
    <col min="11528" max="11528" width="9.140625" style="55"/>
    <col min="11529" max="11529" width="17.85546875" style="55" bestFit="1" customWidth="1"/>
    <col min="11530" max="11776" width="9.140625" style="55"/>
    <col min="11777" max="11777" width="9.28515625" style="55" bestFit="1" customWidth="1"/>
    <col min="11778" max="11778" width="46.140625" style="55" customWidth="1"/>
    <col min="11779" max="11779" width="9.28515625" style="55" customWidth="1"/>
    <col min="11780" max="11780" width="19.42578125" style="55" customWidth="1"/>
    <col min="11781" max="11781" width="14.7109375" style="55" customWidth="1"/>
    <col min="11782" max="11782" width="21.85546875" style="55" customWidth="1"/>
    <col min="11783" max="11783" width="16.5703125" style="55" customWidth="1"/>
    <col min="11784" max="11784" width="9.140625" style="55"/>
    <col min="11785" max="11785" width="17.85546875" style="55" bestFit="1" customWidth="1"/>
    <col min="11786" max="12032" width="9.140625" style="55"/>
    <col min="12033" max="12033" width="9.28515625" style="55" bestFit="1" customWidth="1"/>
    <col min="12034" max="12034" width="46.140625" style="55" customWidth="1"/>
    <col min="12035" max="12035" width="9.28515625" style="55" customWidth="1"/>
    <col min="12036" max="12036" width="19.42578125" style="55" customWidth="1"/>
    <col min="12037" max="12037" width="14.7109375" style="55" customWidth="1"/>
    <col min="12038" max="12038" width="21.85546875" style="55" customWidth="1"/>
    <col min="12039" max="12039" width="16.5703125" style="55" customWidth="1"/>
    <col min="12040" max="12040" width="9.140625" style="55"/>
    <col min="12041" max="12041" width="17.85546875" style="55" bestFit="1" customWidth="1"/>
    <col min="12042" max="12288" width="9.140625" style="55"/>
    <col min="12289" max="12289" width="9.28515625" style="55" bestFit="1" customWidth="1"/>
    <col min="12290" max="12290" width="46.140625" style="55" customWidth="1"/>
    <col min="12291" max="12291" width="9.28515625" style="55" customWidth="1"/>
    <col min="12292" max="12292" width="19.42578125" style="55" customWidth="1"/>
    <col min="12293" max="12293" width="14.7109375" style="55" customWidth="1"/>
    <col min="12294" max="12294" width="21.85546875" style="55" customWidth="1"/>
    <col min="12295" max="12295" width="16.5703125" style="55" customWidth="1"/>
    <col min="12296" max="12296" width="9.140625" style="55"/>
    <col min="12297" max="12297" width="17.85546875" style="55" bestFit="1" customWidth="1"/>
    <col min="12298" max="12544" width="9.140625" style="55"/>
    <col min="12545" max="12545" width="9.28515625" style="55" bestFit="1" customWidth="1"/>
    <col min="12546" max="12546" width="46.140625" style="55" customWidth="1"/>
    <col min="12547" max="12547" width="9.28515625" style="55" customWidth="1"/>
    <col min="12548" max="12548" width="19.42578125" style="55" customWidth="1"/>
    <col min="12549" max="12549" width="14.7109375" style="55" customWidth="1"/>
    <col min="12550" max="12550" width="21.85546875" style="55" customWidth="1"/>
    <col min="12551" max="12551" width="16.5703125" style="55" customWidth="1"/>
    <col min="12552" max="12552" width="9.140625" style="55"/>
    <col min="12553" max="12553" width="17.85546875" style="55" bestFit="1" customWidth="1"/>
    <col min="12554" max="12800" width="9.140625" style="55"/>
    <col min="12801" max="12801" width="9.28515625" style="55" bestFit="1" customWidth="1"/>
    <col min="12802" max="12802" width="46.140625" style="55" customWidth="1"/>
    <col min="12803" max="12803" width="9.28515625" style="55" customWidth="1"/>
    <col min="12804" max="12804" width="19.42578125" style="55" customWidth="1"/>
    <col min="12805" max="12805" width="14.7109375" style="55" customWidth="1"/>
    <col min="12806" max="12806" width="21.85546875" style="55" customWidth="1"/>
    <col min="12807" max="12807" width="16.5703125" style="55" customWidth="1"/>
    <col min="12808" max="12808" width="9.140625" style="55"/>
    <col min="12809" max="12809" width="17.85546875" style="55" bestFit="1" customWidth="1"/>
    <col min="12810" max="13056" width="9.140625" style="55"/>
    <col min="13057" max="13057" width="9.28515625" style="55" bestFit="1" customWidth="1"/>
    <col min="13058" max="13058" width="46.140625" style="55" customWidth="1"/>
    <col min="13059" max="13059" width="9.28515625" style="55" customWidth="1"/>
    <col min="13060" max="13060" width="19.42578125" style="55" customWidth="1"/>
    <col min="13061" max="13061" width="14.7109375" style="55" customWidth="1"/>
    <col min="13062" max="13062" width="21.85546875" style="55" customWidth="1"/>
    <col min="13063" max="13063" width="16.5703125" style="55" customWidth="1"/>
    <col min="13064" max="13064" width="9.140625" style="55"/>
    <col min="13065" max="13065" width="17.85546875" style="55" bestFit="1" customWidth="1"/>
    <col min="13066" max="13312" width="9.140625" style="55"/>
    <col min="13313" max="13313" width="9.28515625" style="55" bestFit="1" customWidth="1"/>
    <col min="13314" max="13314" width="46.140625" style="55" customWidth="1"/>
    <col min="13315" max="13315" width="9.28515625" style="55" customWidth="1"/>
    <col min="13316" max="13316" width="19.42578125" style="55" customWidth="1"/>
    <col min="13317" max="13317" width="14.7109375" style="55" customWidth="1"/>
    <col min="13318" max="13318" width="21.85546875" style="55" customWidth="1"/>
    <col min="13319" max="13319" width="16.5703125" style="55" customWidth="1"/>
    <col min="13320" max="13320" width="9.140625" style="55"/>
    <col min="13321" max="13321" width="17.85546875" style="55" bestFit="1" customWidth="1"/>
    <col min="13322" max="13568" width="9.140625" style="55"/>
    <col min="13569" max="13569" width="9.28515625" style="55" bestFit="1" customWidth="1"/>
    <col min="13570" max="13570" width="46.140625" style="55" customWidth="1"/>
    <col min="13571" max="13571" width="9.28515625" style="55" customWidth="1"/>
    <col min="13572" max="13572" width="19.42578125" style="55" customWidth="1"/>
    <col min="13573" max="13573" width="14.7109375" style="55" customWidth="1"/>
    <col min="13574" max="13574" width="21.85546875" style="55" customWidth="1"/>
    <col min="13575" max="13575" width="16.5703125" style="55" customWidth="1"/>
    <col min="13576" max="13576" width="9.140625" style="55"/>
    <col min="13577" max="13577" width="17.85546875" style="55" bestFit="1" customWidth="1"/>
    <col min="13578" max="13824" width="9.140625" style="55"/>
    <col min="13825" max="13825" width="9.28515625" style="55" bestFit="1" customWidth="1"/>
    <col min="13826" max="13826" width="46.140625" style="55" customWidth="1"/>
    <col min="13827" max="13827" width="9.28515625" style="55" customWidth="1"/>
    <col min="13828" max="13828" width="19.42578125" style="55" customWidth="1"/>
    <col min="13829" max="13829" width="14.7109375" style="55" customWidth="1"/>
    <col min="13830" max="13830" width="21.85546875" style="55" customWidth="1"/>
    <col min="13831" max="13831" width="16.5703125" style="55" customWidth="1"/>
    <col min="13832" max="13832" width="9.140625" style="55"/>
    <col min="13833" max="13833" width="17.85546875" style="55" bestFit="1" customWidth="1"/>
    <col min="13834" max="14080" width="9.140625" style="55"/>
    <col min="14081" max="14081" width="9.28515625" style="55" bestFit="1" customWidth="1"/>
    <col min="14082" max="14082" width="46.140625" style="55" customWidth="1"/>
    <col min="14083" max="14083" width="9.28515625" style="55" customWidth="1"/>
    <col min="14084" max="14084" width="19.42578125" style="55" customWidth="1"/>
    <col min="14085" max="14085" width="14.7109375" style="55" customWidth="1"/>
    <col min="14086" max="14086" width="21.85546875" style="55" customWidth="1"/>
    <col min="14087" max="14087" width="16.5703125" style="55" customWidth="1"/>
    <col min="14088" max="14088" width="9.140625" style="55"/>
    <col min="14089" max="14089" width="17.85546875" style="55" bestFit="1" customWidth="1"/>
    <col min="14090" max="14336" width="9.140625" style="55"/>
    <col min="14337" max="14337" width="9.28515625" style="55" bestFit="1" customWidth="1"/>
    <col min="14338" max="14338" width="46.140625" style="55" customWidth="1"/>
    <col min="14339" max="14339" width="9.28515625" style="55" customWidth="1"/>
    <col min="14340" max="14340" width="19.42578125" style="55" customWidth="1"/>
    <col min="14341" max="14341" width="14.7109375" style="55" customWidth="1"/>
    <col min="14342" max="14342" width="21.85546875" style="55" customWidth="1"/>
    <col min="14343" max="14343" width="16.5703125" style="55" customWidth="1"/>
    <col min="14344" max="14344" width="9.140625" style="55"/>
    <col min="14345" max="14345" width="17.85546875" style="55" bestFit="1" customWidth="1"/>
    <col min="14346" max="14592" width="9.140625" style="55"/>
    <col min="14593" max="14593" width="9.28515625" style="55" bestFit="1" customWidth="1"/>
    <col min="14594" max="14594" width="46.140625" style="55" customWidth="1"/>
    <col min="14595" max="14595" width="9.28515625" style="55" customWidth="1"/>
    <col min="14596" max="14596" width="19.42578125" style="55" customWidth="1"/>
    <col min="14597" max="14597" width="14.7109375" style="55" customWidth="1"/>
    <col min="14598" max="14598" width="21.85546875" style="55" customWidth="1"/>
    <col min="14599" max="14599" width="16.5703125" style="55" customWidth="1"/>
    <col min="14600" max="14600" width="9.140625" style="55"/>
    <col min="14601" max="14601" width="17.85546875" style="55" bestFit="1" customWidth="1"/>
    <col min="14602" max="14848" width="9.140625" style="55"/>
    <col min="14849" max="14849" width="9.28515625" style="55" bestFit="1" customWidth="1"/>
    <col min="14850" max="14850" width="46.140625" style="55" customWidth="1"/>
    <col min="14851" max="14851" width="9.28515625" style="55" customWidth="1"/>
    <col min="14852" max="14852" width="19.42578125" style="55" customWidth="1"/>
    <col min="14853" max="14853" width="14.7109375" style="55" customWidth="1"/>
    <col min="14854" max="14854" width="21.85546875" style="55" customWidth="1"/>
    <col min="14855" max="14855" width="16.5703125" style="55" customWidth="1"/>
    <col min="14856" max="14856" width="9.140625" style="55"/>
    <col min="14857" max="14857" width="17.85546875" style="55" bestFit="1" customWidth="1"/>
    <col min="14858" max="15104" width="9.140625" style="55"/>
    <col min="15105" max="15105" width="9.28515625" style="55" bestFit="1" customWidth="1"/>
    <col min="15106" max="15106" width="46.140625" style="55" customWidth="1"/>
    <col min="15107" max="15107" width="9.28515625" style="55" customWidth="1"/>
    <col min="15108" max="15108" width="19.42578125" style="55" customWidth="1"/>
    <col min="15109" max="15109" width="14.7109375" style="55" customWidth="1"/>
    <col min="15110" max="15110" width="21.85546875" style="55" customWidth="1"/>
    <col min="15111" max="15111" width="16.5703125" style="55" customWidth="1"/>
    <col min="15112" max="15112" width="9.140625" style="55"/>
    <col min="15113" max="15113" width="17.85546875" style="55" bestFit="1" customWidth="1"/>
    <col min="15114" max="15360" width="9.140625" style="55"/>
    <col min="15361" max="15361" width="9.28515625" style="55" bestFit="1" customWidth="1"/>
    <col min="15362" max="15362" width="46.140625" style="55" customWidth="1"/>
    <col min="15363" max="15363" width="9.28515625" style="55" customWidth="1"/>
    <col min="15364" max="15364" width="19.42578125" style="55" customWidth="1"/>
    <col min="15365" max="15365" width="14.7109375" style="55" customWidth="1"/>
    <col min="15366" max="15366" width="21.85546875" style="55" customWidth="1"/>
    <col min="15367" max="15367" width="16.5703125" style="55" customWidth="1"/>
    <col min="15368" max="15368" width="9.140625" style="55"/>
    <col min="15369" max="15369" width="17.85546875" style="55" bestFit="1" customWidth="1"/>
    <col min="15370" max="15616" width="9.140625" style="55"/>
    <col min="15617" max="15617" width="9.28515625" style="55" bestFit="1" customWidth="1"/>
    <col min="15618" max="15618" width="46.140625" style="55" customWidth="1"/>
    <col min="15619" max="15619" width="9.28515625" style="55" customWidth="1"/>
    <col min="15620" max="15620" width="19.42578125" style="55" customWidth="1"/>
    <col min="15621" max="15621" width="14.7109375" style="55" customWidth="1"/>
    <col min="15622" max="15622" width="21.85546875" style="55" customWidth="1"/>
    <col min="15623" max="15623" width="16.5703125" style="55" customWidth="1"/>
    <col min="15624" max="15624" width="9.140625" style="55"/>
    <col min="15625" max="15625" width="17.85546875" style="55" bestFit="1" customWidth="1"/>
    <col min="15626" max="15872" width="9.140625" style="55"/>
    <col min="15873" max="15873" width="9.28515625" style="55" bestFit="1" customWidth="1"/>
    <col min="15874" max="15874" width="46.140625" style="55" customWidth="1"/>
    <col min="15875" max="15875" width="9.28515625" style="55" customWidth="1"/>
    <col min="15876" max="15876" width="19.42578125" style="55" customWidth="1"/>
    <col min="15877" max="15877" width="14.7109375" style="55" customWidth="1"/>
    <col min="15878" max="15878" width="21.85546875" style="55" customWidth="1"/>
    <col min="15879" max="15879" width="16.5703125" style="55" customWidth="1"/>
    <col min="15880" max="15880" width="9.140625" style="55"/>
    <col min="15881" max="15881" width="17.85546875" style="55" bestFit="1" customWidth="1"/>
    <col min="15882" max="16128" width="9.140625" style="55"/>
    <col min="16129" max="16129" width="9.28515625" style="55" bestFit="1" customWidth="1"/>
    <col min="16130" max="16130" width="46.140625" style="55" customWidth="1"/>
    <col min="16131" max="16131" width="9.28515625" style="55" customWidth="1"/>
    <col min="16132" max="16132" width="19.42578125" style="55" customWidth="1"/>
    <col min="16133" max="16133" width="14.7109375" style="55" customWidth="1"/>
    <col min="16134" max="16134" width="21.85546875" style="55" customWidth="1"/>
    <col min="16135" max="16135" width="16.5703125" style="55" customWidth="1"/>
    <col min="16136" max="16136" width="9.140625" style="55"/>
    <col min="16137" max="16137" width="17.85546875" style="55" bestFit="1" customWidth="1"/>
    <col min="16138" max="16384" width="9.140625" style="55"/>
  </cols>
  <sheetData>
    <row r="1" spans="1:18" s="52" customFormat="1" ht="30.75" customHeight="1" x14ac:dyDescent="0.25">
      <c r="A1" s="280" t="s">
        <v>255</v>
      </c>
      <c r="B1" s="280"/>
      <c r="C1" s="280"/>
      <c r="D1" s="280"/>
      <c r="E1" s="202"/>
      <c r="F1" s="281" t="s">
        <v>257</v>
      </c>
      <c r="G1" s="281"/>
    </row>
    <row r="2" spans="1:18" s="52" customFormat="1" ht="15" x14ac:dyDescent="0.25">
      <c r="A2" s="53"/>
      <c r="B2" s="54"/>
      <c r="C2" s="203"/>
      <c r="D2" s="51"/>
      <c r="E2" s="282"/>
      <c r="F2" s="282"/>
      <c r="G2" s="282"/>
    </row>
    <row r="3" spans="1:18" s="52" customFormat="1" ht="15" customHeight="1" x14ac:dyDescent="0.25">
      <c r="A3" s="283" t="s">
        <v>278</v>
      </c>
      <c r="B3" s="283"/>
      <c r="C3" s="283"/>
      <c r="D3" s="283"/>
      <c r="E3" s="283"/>
      <c r="F3" s="283"/>
      <c r="G3" s="283"/>
      <c r="H3" s="215"/>
      <c r="I3" s="215"/>
      <c r="J3" s="215"/>
      <c r="K3" s="215"/>
      <c r="L3" s="215"/>
      <c r="M3" s="215"/>
      <c r="N3" s="215"/>
      <c r="O3" s="215"/>
      <c r="P3" s="215"/>
      <c r="Q3" s="215"/>
      <c r="R3" s="215"/>
    </row>
    <row r="4" spans="1:18" ht="15" customHeight="1" x14ac:dyDescent="0.25">
      <c r="A4" s="278" t="s">
        <v>259</v>
      </c>
      <c r="B4" s="278"/>
      <c r="C4" s="204"/>
      <c r="D4" s="204"/>
      <c r="E4" s="204"/>
      <c r="F4" s="279" t="s">
        <v>260</v>
      </c>
      <c r="G4" s="279"/>
      <c r="H4" s="59"/>
      <c r="I4" s="59"/>
      <c r="J4" s="59"/>
      <c r="K4" s="59"/>
      <c r="L4" s="59"/>
      <c r="M4" s="59"/>
      <c r="N4" s="59"/>
      <c r="O4" s="205"/>
      <c r="P4" s="205"/>
      <c r="Q4" s="205"/>
      <c r="R4" s="205"/>
    </row>
    <row r="5" spans="1:18" ht="15" customHeight="1" x14ac:dyDescent="0.25">
      <c r="A5" s="278" t="s">
        <v>262</v>
      </c>
      <c r="B5" s="278"/>
      <c r="C5" s="204"/>
      <c r="D5" s="204"/>
      <c r="E5" s="204"/>
      <c r="F5" s="279" t="s">
        <v>261</v>
      </c>
      <c r="G5" s="279"/>
      <c r="H5" s="59"/>
      <c r="I5" s="59"/>
      <c r="J5" s="59"/>
      <c r="K5" s="59"/>
      <c r="L5" s="59"/>
      <c r="M5" s="59"/>
      <c r="N5" s="59"/>
    </row>
    <row r="6" spans="1:18" ht="15" x14ac:dyDescent="0.25">
      <c r="A6" s="56"/>
      <c r="B6" s="56"/>
      <c r="C6" s="56"/>
      <c r="D6" s="57"/>
      <c r="E6" s="58"/>
      <c r="F6" s="56"/>
      <c r="G6" s="56"/>
      <c r="H6" s="59"/>
      <c r="I6" s="59"/>
      <c r="J6" s="59"/>
      <c r="K6" s="59"/>
      <c r="L6" s="59"/>
      <c r="M6" s="59"/>
      <c r="N6" s="59"/>
    </row>
    <row r="7" spans="1:18" ht="15" x14ac:dyDescent="0.25">
      <c r="A7" s="290" t="s">
        <v>233</v>
      </c>
      <c r="B7" s="290"/>
      <c r="C7" s="60"/>
      <c r="D7" s="61"/>
      <c r="E7" s="62"/>
      <c r="F7" s="63"/>
      <c r="G7" s="63"/>
    </row>
    <row r="8" spans="1:18" ht="15.75" thickBot="1" x14ac:dyDescent="0.3">
      <c r="A8" s="290" t="s">
        <v>117</v>
      </c>
      <c r="B8" s="290"/>
      <c r="C8" s="64"/>
      <c r="D8" s="64"/>
      <c r="E8" s="64"/>
      <c r="F8" s="64"/>
      <c r="G8" s="64"/>
    </row>
    <row r="9" spans="1:18" ht="15.75" thickTop="1" x14ac:dyDescent="0.25">
      <c r="A9" s="272" t="s">
        <v>85</v>
      </c>
      <c r="B9" s="274" t="s">
        <v>5</v>
      </c>
      <c r="C9" s="274" t="s">
        <v>3</v>
      </c>
      <c r="D9" s="291" t="s">
        <v>86</v>
      </c>
      <c r="E9" s="274" t="s">
        <v>87</v>
      </c>
      <c r="F9" s="274"/>
      <c r="G9" s="286" t="s">
        <v>88</v>
      </c>
    </row>
    <row r="10" spans="1:18" ht="30.75" thickBot="1" x14ac:dyDescent="0.3">
      <c r="A10" s="273"/>
      <c r="B10" s="275"/>
      <c r="C10" s="275"/>
      <c r="D10" s="292"/>
      <c r="E10" s="65" t="s">
        <v>89</v>
      </c>
      <c r="F10" s="66" t="s">
        <v>90</v>
      </c>
      <c r="G10" s="287" t="s">
        <v>91</v>
      </c>
    </row>
    <row r="11" spans="1:18" s="90" customFormat="1" ht="17.25" thickTop="1" x14ac:dyDescent="0.3">
      <c r="A11" s="84"/>
      <c r="B11" s="85"/>
      <c r="C11" s="86"/>
      <c r="D11" s="87"/>
      <c r="E11" s="87"/>
      <c r="F11" s="88"/>
      <c r="G11" s="89"/>
    </row>
    <row r="12" spans="1:18" s="67" customFormat="1" ht="21" customHeight="1" x14ac:dyDescent="0.2">
      <c r="A12" s="150">
        <v>1.1000000000000001</v>
      </c>
      <c r="B12" s="151" t="s">
        <v>118</v>
      </c>
      <c r="C12" s="152"/>
      <c r="D12" s="153"/>
      <c r="E12" s="153"/>
      <c r="F12" s="154"/>
      <c r="G12" s="155"/>
    </row>
    <row r="13" spans="1:18" s="67" customFormat="1" ht="28.5" x14ac:dyDescent="0.2">
      <c r="A13" s="92"/>
      <c r="B13" s="68" t="s">
        <v>119</v>
      </c>
      <c r="C13" s="69" t="s">
        <v>120</v>
      </c>
      <c r="D13" s="70">
        <f>'Bill 4 Elect sched'!D32</f>
        <v>8</v>
      </c>
      <c r="E13" s="71"/>
      <c r="F13" s="72"/>
      <c r="G13" s="93">
        <f>D13*E13</f>
        <v>0</v>
      </c>
    </row>
    <row r="14" spans="1:18" s="94" customFormat="1" x14ac:dyDescent="0.2">
      <c r="A14" s="92"/>
      <c r="B14" s="68"/>
      <c r="C14" s="69"/>
      <c r="D14" s="70"/>
      <c r="E14" s="71"/>
      <c r="F14" s="72"/>
      <c r="G14" s="93"/>
    </row>
    <row r="15" spans="1:18" s="67" customFormat="1" ht="21" customHeight="1" x14ac:dyDescent="0.2">
      <c r="A15" s="95">
        <f>A12+0.1</f>
        <v>1.2000000000000002</v>
      </c>
      <c r="B15" s="156" t="s">
        <v>230</v>
      </c>
      <c r="C15" s="157"/>
      <c r="D15" s="153"/>
      <c r="E15" s="153"/>
      <c r="F15" s="154"/>
      <c r="G15" s="155"/>
    </row>
    <row r="16" spans="1:18" s="67" customFormat="1" ht="42.75" x14ac:dyDescent="0.2">
      <c r="A16" s="92"/>
      <c r="B16" s="68" t="s">
        <v>231</v>
      </c>
      <c r="C16" s="158" t="s">
        <v>120</v>
      </c>
      <c r="D16" s="70">
        <f>D13</f>
        <v>8</v>
      </c>
      <c r="E16" s="71"/>
      <c r="F16" s="72"/>
      <c r="G16" s="93">
        <f>D16*E16</f>
        <v>0</v>
      </c>
    </row>
    <row r="17" spans="1:9" s="94" customFormat="1" x14ac:dyDescent="0.2">
      <c r="A17" s="92"/>
      <c r="B17" s="68"/>
      <c r="C17" s="69"/>
      <c r="D17" s="70"/>
      <c r="E17" s="71"/>
      <c r="F17" s="72"/>
      <c r="G17" s="93"/>
    </row>
    <row r="18" spans="1:9" s="67" customFormat="1" ht="22.5" customHeight="1" x14ac:dyDescent="0.2">
      <c r="A18" s="95">
        <f>A15+0.1</f>
        <v>1.3000000000000003</v>
      </c>
      <c r="B18" s="74" t="s">
        <v>121</v>
      </c>
      <c r="C18" s="69"/>
      <c r="D18" s="70"/>
      <c r="E18" s="71"/>
      <c r="F18" s="72"/>
      <c r="G18" s="93"/>
    </row>
    <row r="19" spans="1:9" s="67" customFormat="1" ht="128.25" x14ac:dyDescent="0.2">
      <c r="A19" s="92"/>
      <c r="B19" s="68" t="s">
        <v>122</v>
      </c>
      <c r="C19" s="69" t="s">
        <v>123</v>
      </c>
      <c r="D19" s="70">
        <v>1</v>
      </c>
      <c r="E19" s="71"/>
      <c r="F19" s="72"/>
      <c r="G19" s="93">
        <f>D19*E19</f>
        <v>0</v>
      </c>
    </row>
    <row r="20" spans="1:9" s="94" customFormat="1" x14ac:dyDescent="0.2">
      <c r="A20" s="92"/>
      <c r="B20" s="68"/>
      <c r="C20" s="69"/>
      <c r="D20" s="70"/>
      <c r="E20" s="71"/>
      <c r="F20" s="72"/>
      <c r="G20" s="93"/>
    </row>
    <row r="21" spans="1:9" s="94" customFormat="1" ht="15" x14ac:dyDescent="0.2">
      <c r="A21" s="95">
        <f>A18+0.1</f>
        <v>1.4000000000000004</v>
      </c>
      <c r="B21" s="74" t="s">
        <v>124</v>
      </c>
      <c r="C21" s="69"/>
      <c r="D21" s="70"/>
      <c r="E21" s="71"/>
      <c r="F21" s="72"/>
      <c r="G21" s="93"/>
    </row>
    <row r="22" spans="1:9" s="94" customFormat="1" ht="71.25" customHeight="1" x14ac:dyDescent="0.2">
      <c r="A22" s="92"/>
      <c r="B22" s="68" t="s">
        <v>125</v>
      </c>
      <c r="C22" s="69" t="s">
        <v>137</v>
      </c>
      <c r="D22" s="70">
        <v>180</v>
      </c>
      <c r="E22" s="71"/>
      <c r="F22" s="72"/>
      <c r="G22" s="93">
        <f>D22*E22</f>
        <v>0</v>
      </c>
    </row>
    <row r="23" spans="1:9" s="90" customFormat="1" ht="17.25" customHeight="1" x14ac:dyDescent="0.2">
      <c r="A23" s="95">
        <f>A21+0.1</f>
        <v>1.5000000000000004</v>
      </c>
      <c r="B23" s="74" t="s">
        <v>126</v>
      </c>
      <c r="C23" s="69"/>
      <c r="D23" s="70"/>
      <c r="E23" s="71"/>
      <c r="F23" s="72"/>
      <c r="G23" s="93"/>
    </row>
    <row r="24" spans="1:9" s="90" customFormat="1" ht="42.75" x14ac:dyDescent="0.2">
      <c r="A24" s="92"/>
      <c r="B24" s="68" t="s">
        <v>127</v>
      </c>
      <c r="C24" s="69" t="s">
        <v>270</v>
      </c>
      <c r="D24" s="70">
        <f>'Bill 4 Elect sched'!D12-'Bill 4 Elect sched'!D24</f>
        <v>16</v>
      </c>
      <c r="E24" s="71"/>
      <c r="F24" s="72"/>
      <c r="G24" s="93">
        <f>D24*E24</f>
        <v>0</v>
      </c>
    </row>
    <row r="25" spans="1:9" s="90" customFormat="1" x14ac:dyDescent="0.2">
      <c r="A25" s="92"/>
      <c r="B25" s="68"/>
      <c r="C25" s="69"/>
      <c r="D25" s="70"/>
      <c r="E25" s="71"/>
      <c r="F25" s="72"/>
      <c r="G25" s="93"/>
    </row>
    <row r="26" spans="1:9" s="90" customFormat="1" ht="17.25" customHeight="1" x14ac:dyDescent="0.2">
      <c r="A26" s="95">
        <f>A23+0.1</f>
        <v>1.6000000000000005</v>
      </c>
      <c r="B26" s="74" t="s">
        <v>128</v>
      </c>
      <c r="C26" s="158"/>
      <c r="D26" s="70"/>
      <c r="E26" s="71"/>
      <c r="F26" s="72"/>
      <c r="G26" s="93"/>
    </row>
    <row r="27" spans="1:9" s="90" customFormat="1" ht="85.5" x14ac:dyDescent="0.2">
      <c r="A27" s="92"/>
      <c r="B27" s="159" t="s">
        <v>232</v>
      </c>
      <c r="C27" s="158" t="s">
        <v>270</v>
      </c>
      <c r="D27" s="70">
        <v>1</v>
      </c>
      <c r="E27" s="71"/>
      <c r="F27" s="72"/>
      <c r="G27" s="93">
        <f>D27*E27</f>
        <v>0</v>
      </c>
      <c r="I27" s="160"/>
    </row>
    <row r="28" spans="1:9" s="90" customFormat="1" ht="15" x14ac:dyDescent="0.2">
      <c r="A28" s="95"/>
      <c r="B28" s="74"/>
      <c r="C28" s="69"/>
      <c r="D28" s="70"/>
      <c r="E28" s="71"/>
      <c r="F28" s="72"/>
      <c r="G28" s="93"/>
    </row>
    <row r="29" spans="1:9" s="90" customFormat="1" ht="15" x14ac:dyDescent="0.2">
      <c r="A29" s="95">
        <f>A26+0.1</f>
        <v>1.7000000000000006</v>
      </c>
      <c r="B29" s="74" t="s">
        <v>128</v>
      </c>
      <c r="C29" s="69"/>
      <c r="D29" s="70"/>
      <c r="E29" s="71"/>
      <c r="F29" s="72"/>
      <c r="G29" s="93"/>
    </row>
    <row r="30" spans="1:9" s="90" customFormat="1" ht="208.5" customHeight="1" x14ac:dyDescent="0.2">
      <c r="A30" s="92"/>
      <c r="B30" s="68" t="s">
        <v>129</v>
      </c>
      <c r="C30" s="69"/>
      <c r="D30" s="70"/>
      <c r="E30" s="71"/>
      <c r="F30" s="72"/>
      <c r="G30" s="93"/>
    </row>
    <row r="31" spans="1:9" s="90" customFormat="1" ht="15" thickBot="1" x14ac:dyDescent="0.25">
      <c r="A31" s="96"/>
      <c r="B31" s="97" t="s">
        <v>130</v>
      </c>
      <c r="C31" s="98" t="s">
        <v>131</v>
      </c>
      <c r="D31" s="99">
        <v>1</v>
      </c>
      <c r="E31" s="100"/>
      <c r="F31" s="76"/>
      <c r="G31" s="101">
        <f>D31*E31</f>
        <v>0</v>
      </c>
    </row>
    <row r="32" spans="1:9" ht="16.5" thickTop="1" thickBot="1" x14ac:dyDescent="0.3">
      <c r="A32" s="288"/>
      <c r="B32" s="288"/>
      <c r="C32" s="288"/>
      <c r="D32" s="288"/>
      <c r="E32" s="289"/>
      <c r="F32" s="289"/>
      <c r="G32" s="289"/>
    </row>
    <row r="33" spans="6:7" ht="15.75" thickBot="1" x14ac:dyDescent="0.3">
      <c r="F33" s="80" t="s">
        <v>132</v>
      </c>
      <c r="G33" s="81">
        <f>SUM(G11:G32)</f>
        <v>0</v>
      </c>
    </row>
    <row r="34" spans="6:7" x14ac:dyDescent="0.25">
      <c r="F34" s="82" t="s">
        <v>115</v>
      </c>
      <c r="G34" s="83"/>
    </row>
  </sheetData>
  <mergeCells count="18">
    <mergeCell ref="A5:B5"/>
    <mergeCell ref="F5:G5"/>
    <mergeCell ref="E2:G2"/>
    <mergeCell ref="A1:D1"/>
    <mergeCell ref="F1:G1"/>
    <mergeCell ref="A3:G3"/>
    <mergeCell ref="A4:B4"/>
    <mergeCell ref="F4:G4"/>
    <mergeCell ref="E9:F9"/>
    <mergeCell ref="G9:G10"/>
    <mergeCell ref="A32:D32"/>
    <mergeCell ref="E32:G32"/>
    <mergeCell ref="A7:B7"/>
    <mergeCell ref="A8:B8"/>
    <mergeCell ref="A9:A10"/>
    <mergeCell ref="B9:B10"/>
    <mergeCell ref="C9:C10"/>
    <mergeCell ref="D9:D10"/>
  </mergeCells>
  <pageMargins left="0.7" right="0.7" top="0.45" bottom="1" header="0.3" footer="0.3"/>
  <pageSetup paperSize="9" scale="65" orientation="portrait" r:id="rId1"/>
  <headerFooter>
    <oddFooter>&amp;LBOQ&amp;C&amp;P&amp;RSeptember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75"/>
  <sheetViews>
    <sheetView view="pageBreakPreview" topLeftCell="A88" zoomScale="115" zoomScaleSheetLayoutView="115" workbookViewId="0">
      <selection activeCell="D20" sqref="D20"/>
    </sheetView>
  </sheetViews>
  <sheetFormatPr defaultRowHeight="12.75" x14ac:dyDescent="0.2"/>
  <cols>
    <col min="1" max="1" width="9.140625" style="38"/>
    <col min="2" max="2" width="45.28515625" style="36" customWidth="1"/>
    <col min="3" max="3" width="7.85546875" style="38" customWidth="1"/>
    <col min="4" max="4" width="8.42578125" style="39" customWidth="1"/>
    <col min="5" max="5" width="9.7109375" style="39" customWidth="1"/>
    <col min="6" max="6" width="10.42578125" style="39" customWidth="1"/>
    <col min="7" max="7" width="9.140625" style="39" customWidth="1"/>
    <col min="8" max="8" width="10.140625" style="39" customWidth="1"/>
    <col min="9" max="255" width="9.140625" style="35"/>
    <col min="256" max="256" width="45.28515625" style="35" customWidth="1"/>
    <col min="257" max="257" width="7.85546875" style="35" customWidth="1"/>
    <col min="258" max="258" width="8.42578125" style="35" customWidth="1"/>
    <col min="259" max="259" width="9.7109375" style="35" customWidth="1"/>
    <col min="260" max="260" width="10.42578125" style="35" customWidth="1"/>
    <col min="261" max="261" width="9.140625" style="35" customWidth="1"/>
    <col min="262" max="262" width="10.140625" style="35" customWidth="1"/>
    <col min="263" max="263" width="25.5703125" style="35" customWidth="1"/>
    <col min="264" max="511" width="9.140625" style="35"/>
    <col min="512" max="512" width="45.28515625" style="35" customWidth="1"/>
    <col min="513" max="513" width="7.85546875" style="35" customWidth="1"/>
    <col min="514" max="514" width="8.42578125" style="35" customWidth="1"/>
    <col min="515" max="515" width="9.7109375" style="35" customWidth="1"/>
    <col min="516" max="516" width="10.42578125" style="35" customWidth="1"/>
    <col min="517" max="517" width="9.140625" style="35" customWidth="1"/>
    <col min="518" max="518" width="10.140625" style="35" customWidth="1"/>
    <col min="519" max="519" width="25.5703125" style="35" customWidth="1"/>
    <col min="520" max="767" width="9.140625" style="35"/>
    <col min="768" max="768" width="45.28515625" style="35" customWidth="1"/>
    <col min="769" max="769" width="7.85546875" style="35" customWidth="1"/>
    <col min="770" max="770" width="8.42578125" style="35" customWidth="1"/>
    <col min="771" max="771" width="9.7109375" style="35" customWidth="1"/>
    <col min="772" max="772" width="10.42578125" style="35" customWidth="1"/>
    <col min="773" max="773" width="9.140625" style="35" customWidth="1"/>
    <col min="774" max="774" width="10.140625" style="35" customWidth="1"/>
    <col min="775" max="775" width="25.5703125" style="35" customWidth="1"/>
    <col min="776" max="1023" width="9.140625" style="35"/>
    <col min="1024" max="1024" width="45.28515625" style="35" customWidth="1"/>
    <col min="1025" max="1025" width="7.85546875" style="35" customWidth="1"/>
    <col min="1026" max="1026" width="8.42578125" style="35" customWidth="1"/>
    <col min="1027" max="1027" width="9.7109375" style="35" customWidth="1"/>
    <col min="1028" max="1028" width="10.42578125" style="35" customWidth="1"/>
    <col min="1029" max="1029" width="9.140625" style="35" customWidth="1"/>
    <col min="1030" max="1030" width="10.140625" style="35" customWidth="1"/>
    <col min="1031" max="1031" width="25.5703125" style="35" customWidth="1"/>
    <col min="1032" max="1279" width="9.140625" style="35"/>
    <col min="1280" max="1280" width="45.28515625" style="35" customWidth="1"/>
    <col min="1281" max="1281" width="7.85546875" style="35" customWidth="1"/>
    <col min="1282" max="1282" width="8.42578125" style="35" customWidth="1"/>
    <col min="1283" max="1283" width="9.7109375" style="35" customWidth="1"/>
    <col min="1284" max="1284" width="10.42578125" style="35" customWidth="1"/>
    <col min="1285" max="1285" width="9.140625" style="35" customWidth="1"/>
    <col min="1286" max="1286" width="10.140625" style="35" customWidth="1"/>
    <col min="1287" max="1287" width="25.5703125" style="35" customWidth="1"/>
    <col min="1288" max="1535" width="9.140625" style="35"/>
    <col min="1536" max="1536" width="45.28515625" style="35" customWidth="1"/>
    <col min="1537" max="1537" width="7.85546875" style="35" customWidth="1"/>
    <col min="1538" max="1538" width="8.42578125" style="35" customWidth="1"/>
    <col min="1539" max="1539" width="9.7109375" style="35" customWidth="1"/>
    <col min="1540" max="1540" width="10.42578125" style="35" customWidth="1"/>
    <col min="1541" max="1541" width="9.140625" style="35" customWidth="1"/>
    <col min="1542" max="1542" width="10.140625" style="35" customWidth="1"/>
    <col min="1543" max="1543" width="25.5703125" style="35" customWidth="1"/>
    <col min="1544" max="1791" width="9.140625" style="35"/>
    <col min="1792" max="1792" width="45.28515625" style="35" customWidth="1"/>
    <col min="1793" max="1793" width="7.85546875" style="35" customWidth="1"/>
    <col min="1794" max="1794" width="8.42578125" style="35" customWidth="1"/>
    <col min="1795" max="1795" width="9.7109375" style="35" customWidth="1"/>
    <col min="1796" max="1796" width="10.42578125" style="35" customWidth="1"/>
    <col min="1797" max="1797" width="9.140625" style="35" customWidth="1"/>
    <col min="1798" max="1798" width="10.140625" style="35" customWidth="1"/>
    <col min="1799" max="1799" width="25.5703125" style="35" customWidth="1"/>
    <col min="1800" max="2047" width="9.140625" style="35"/>
    <col min="2048" max="2048" width="45.28515625" style="35" customWidth="1"/>
    <col min="2049" max="2049" width="7.85546875" style="35" customWidth="1"/>
    <col min="2050" max="2050" width="8.42578125" style="35" customWidth="1"/>
    <col min="2051" max="2051" width="9.7109375" style="35" customWidth="1"/>
    <col min="2052" max="2052" width="10.42578125" style="35" customWidth="1"/>
    <col min="2053" max="2053" width="9.140625" style="35" customWidth="1"/>
    <col min="2054" max="2054" width="10.140625" style="35" customWidth="1"/>
    <col min="2055" max="2055" width="25.5703125" style="35" customWidth="1"/>
    <col min="2056" max="2303" width="9.140625" style="35"/>
    <col min="2304" max="2304" width="45.28515625" style="35" customWidth="1"/>
    <col min="2305" max="2305" width="7.85546875" style="35" customWidth="1"/>
    <col min="2306" max="2306" width="8.42578125" style="35" customWidth="1"/>
    <col min="2307" max="2307" width="9.7109375" style="35" customWidth="1"/>
    <col min="2308" max="2308" width="10.42578125" style="35" customWidth="1"/>
    <col min="2309" max="2309" width="9.140625" style="35" customWidth="1"/>
    <col min="2310" max="2310" width="10.140625" style="35" customWidth="1"/>
    <col min="2311" max="2311" width="25.5703125" style="35" customWidth="1"/>
    <col min="2312" max="2559" width="9.140625" style="35"/>
    <col min="2560" max="2560" width="45.28515625" style="35" customWidth="1"/>
    <col min="2561" max="2561" width="7.85546875" style="35" customWidth="1"/>
    <col min="2562" max="2562" width="8.42578125" style="35" customWidth="1"/>
    <col min="2563" max="2563" width="9.7109375" style="35" customWidth="1"/>
    <col min="2564" max="2564" width="10.42578125" style="35" customWidth="1"/>
    <col min="2565" max="2565" width="9.140625" style="35" customWidth="1"/>
    <col min="2566" max="2566" width="10.140625" style="35" customWidth="1"/>
    <col min="2567" max="2567" width="25.5703125" style="35" customWidth="1"/>
    <col min="2568" max="2815" width="9.140625" style="35"/>
    <col min="2816" max="2816" width="45.28515625" style="35" customWidth="1"/>
    <col min="2817" max="2817" width="7.85546875" style="35" customWidth="1"/>
    <col min="2818" max="2818" width="8.42578125" style="35" customWidth="1"/>
    <col min="2819" max="2819" width="9.7109375" style="35" customWidth="1"/>
    <col min="2820" max="2820" width="10.42578125" style="35" customWidth="1"/>
    <col min="2821" max="2821" width="9.140625" style="35" customWidth="1"/>
    <col min="2822" max="2822" width="10.140625" style="35" customWidth="1"/>
    <col min="2823" max="2823" width="25.5703125" style="35" customWidth="1"/>
    <col min="2824" max="3071" width="9.140625" style="35"/>
    <col min="3072" max="3072" width="45.28515625" style="35" customWidth="1"/>
    <col min="3073" max="3073" width="7.85546875" style="35" customWidth="1"/>
    <col min="3074" max="3074" width="8.42578125" style="35" customWidth="1"/>
    <col min="3075" max="3075" width="9.7109375" style="35" customWidth="1"/>
    <col min="3076" max="3076" width="10.42578125" style="35" customWidth="1"/>
    <col min="3077" max="3077" width="9.140625" style="35" customWidth="1"/>
    <col min="3078" max="3078" width="10.140625" style="35" customWidth="1"/>
    <col min="3079" max="3079" width="25.5703125" style="35" customWidth="1"/>
    <col min="3080" max="3327" width="9.140625" style="35"/>
    <col min="3328" max="3328" width="45.28515625" style="35" customWidth="1"/>
    <col min="3329" max="3329" width="7.85546875" style="35" customWidth="1"/>
    <col min="3330" max="3330" width="8.42578125" style="35" customWidth="1"/>
    <col min="3331" max="3331" width="9.7109375" style="35" customWidth="1"/>
    <col min="3332" max="3332" width="10.42578125" style="35" customWidth="1"/>
    <col min="3333" max="3333" width="9.140625" style="35" customWidth="1"/>
    <col min="3334" max="3334" width="10.140625" style="35" customWidth="1"/>
    <col min="3335" max="3335" width="25.5703125" style="35" customWidth="1"/>
    <col min="3336" max="3583" width="9.140625" style="35"/>
    <col min="3584" max="3584" width="45.28515625" style="35" customWidth="1"/>
    <col min="3585" max="3585" width="7.85546875" style="35" customWidth="1"/>
    <col min="3586" max="3586" width="8.42578125" style="35" customWidth="1"/>
    <col min="3587" max="3587" width="9.7109375" style="35" customWidth="1"/>
    <col min="3588" max="3588" width="10.42578125" style="35" customWidth="1"/>
    <col min="3589" max="3589" width="9.140625" style="35" customWidth="1"/>
    <col min="3590" max="3590" width="10.140625" style="35" customWidth="1"/>
    <col min="3591" max="3591" width="25.5703125" style="35" customWidth="1"/>
    <col min="3592" max="3839" width="9.140625" style="35"/>
    <col min="3840" max="3840" width="45.28515625" style="35" customWidth="1"/>
    <col min="3841" max="3841" width="7.85546875" style="35" customWidth="1"/>
    <col min="3842" max="3842" width="8.42578125" style="35" customWidth="1"/>
    <col min="3843" max="3843" width="9.7109375" style="35" customWidth="1"/>
    <col min="3844" max="3844" width="10.42578125" style="35" customWidth="1"/>
    <col min="3845" max="3845" width="9.140625" style="35" customWidth="1"/>
    <col min="3846" max="3846" width="10.140625" style="35" customWidth="1"/>
    <col min="3847" max="3847" width="25.5703125" style="35" customWidth="1"/>
    <col min="3848" max="4095" width="9.140625" style="35"/>
    <col min="4096" max="4096" width="45.28515625" style="35" customWidth="1"/>
    <col min="4097" max="4097" width="7.85546875" style="35" customWidth="1"/>
    <col min="4098" max="4098" width="8.42578125" style="35" customWidth="1"/>
    <col min="4099" max="4099" width="9.7109375" style="35" customWidth="1"/>
    <col min="4100" max="4100" width="10.42578125" style="35" customWidth="1"/>
    <col min="4101" max="4101" width="9.140625" style="35" customWidth="1"/>
    <col min="4102" max="4102" width="10.140625" style="35" customWidth="1"/>
    <col min="4103" max="4103" width="25.5703125" style="35" customWidth="1"/>
    <col min="4104" max="4351" width="9.140625" style="35"/>
    <col min="4352" max="4352" width="45.28515625" style="35" customWidth="1"/>
    <col min="4353" max="4353" width="7.85546875" style="35" customWidth="1"/>
    <col min="4354" max="4354" width="8.42578125" style="35" customWidth="1"/>
    <col min="4355" max="4355" width="9.7109375" style="35" customWidth="1"/>
    <col min="4356" max="4356" width="10.42578125" style="35" customWidth="1"/>
    <col min="4357" max="4357" width="9.140625" style="35" customWidth="1"/>
    <col min="4358" max="4358" width="10.140625" style="35" customWidth="1"/>
    <col min="4359" max="4359" width="25.5703125" style="35" customWidth="1"/>
    <col min="4360" max="4607" width="9.140625" style="35"/>
    <col min="4608" max="4608" width="45.28515625" style="35" customWidth="1"/>
    <col min="4609" max="4609" width="7.85546875" style="35" customWidth="1"/>
    <col min="4610" max="4610" width="8.42578125" style="35" customWidth="1"/>
    <col min="4611" max="4611" width="9.7109375" style="35" customWidth="1"/>
    <col min="4612" max="4612" width="10.42578125" style="35" customWidth="1"/>
    <col min="4613" max="4613" width="9.140625" style="35" customWidth="1"/>
    <col min="4614" max="4614" width="10.140625" style="35" customWidth="1"/>
    <col min="4615" max="4615" width="25.5703125" style="35" customWidth="1"/>
    <col min="4616" max="4863" width="9.140625" style="35"/>
    <col min="4864" max="4864" width="45.28515625" style="35" customWidth="1"/>
    <col min="4865" max="4865" width="7.85546875" style="35" customWidth="1"/>
    <col min="4866" max="4866" width="8.42578125" style="35" customWidth="1"/>
    <col min="4867" max="4867" width="9.7109375" style="35" customWidth="1"/>
    <col min="4868" max="4868" width="10.42578125" style="35" customWidth="1"/>
    <col min="4869" max="4869" width="9.140625" style="35" customWidth="1"/>
    <col min="4870" max="4870" width="10.140625" style="35" customWidth="1"/>
    <col min="4871" max="4871" width="25.5703125" style="35" customWidth="1"/>
    <col min="4872" max="5119" width="9.140625" style="35"/>
    <col min="5120" max="5120" width="45.28515625" style="35" customWidth="1"/>
    <col min="5121" max="5121" width="7.85546875" style="35" customWidth="1"/>
    <col min="5122" max="5122" width="8.42578125" style="35" customWidth="1"/>
    <col min="5123" max="5123" width="9.7109375" style="35" customWidth="1"/>
    <col min="5124" max="5124" width="10.42578125" style="35" customWidth="1"/>
    <col min="5125" max="5125" width="9.140625" style="35" customWidth="1"/>
    <col min="5126" max="5126" width="10.140625" style="35" customWidth="1"/>
    <col min="5127" max="5127" width="25.5703125" style="35" customWidth="1"/>
    <col min="5128" max="5375" width="9.140625" style="35"/>
    <col min="5376" max="5376" width="45.28515625" style="35" customWidth="1"/>
    <col min="5377" max="5377" width="7.85546875" style="35" customWidth="1"/>
    <col min="5378" max="5378" width="8.42578125" style="35" customWidth="1"/>
    <col min="5379" max="5379" width="9.7109375" style="35" customWidth="1"/>
    <col min="5380" max="5380" width="10.42578125" style="35" customWidth="1"/>
    <col min="5381" max="5381" width="9.140625" style="35" customWidth="1"/>
    <col min="5382" max="5382" width="10.140625" style="35" customWidth="1"/>
    <col min="5383" max="5383" width="25.5703125" style="35" customWidth="1"/>
    <col min="5384" max="5631" width="9.140625" style="35"/>
    <col min="5632" max="5632" width="45.28515625" style="35" customWidth="1"/>
    <col min="5633" max="5633" width="7.85546875" style="35" customWidth="1"/>
    <col min="5634" max="5634" width="8.42578125" style="35" customWidth="1"/>
    <col min="5635" max="5635" width="9.7109375" style="35" customWidth="1"/>
    <col min="5636" max="5636" width="10.42578125" style="35" customWidth="1"/>
    <col min="5637" max="5637" width="9.140625" style="35" customWidth="1"/>
    <col min="5638" max="5638" width="10.140625" style="35" customWidth="1"/>
    <col min="5639" max="5639" width="25.5703125" style="35" customWidth="1"/>
    <col min="5640" max="5887" width="9.140625" style="35"/>
    <col min="5888" max="5888" width="45.28515625" style="35" customWidth="1"/>
    <col min="5889" max="5889" width="7.85546875" style="35" customWidth="1"/>
    <col min="5890" max="5890" width="8.42578125" style="35" customWidth="1"/>
    <col min="5891" max="5891" width="9.7109375" style="35" customWidth="1"/>
    <col min="5892" max="5892" width="10.42578125" style="35" customWidth="1"/>
    <col min="5893" max="5893" width="9.140625" style="35" customWidth="1"/>
    <col min="5894" max="5894" width="10.140625" style="35" customWidth="1"/>
    <col min="5895" max="5895" width="25.5703125" style="35" customWidth="1"/>
    <col min="5896" max="6143" width="9.140625" style="35"/>
    <col min="6144" max="6144" width="45.28515625" style="35" customWidth="1"/>
    <col min="6145" max="6145" width="7.85546875" style="35" customWidth="1"/>
    <col min="6146" max="6146" width="8.42578125" style="35" customWidth="1"/>
    <col min="6147" max="6147" width="9.7109375" style="35" customWidth="1"/>
    <col min="6148" max="6148" width="10.42578125" style="35" customWidth="1"/>
    <col min="6149" max="6149" width="9.140625" style="35" customWidth="1"/>
    <col min="6150" max="6150" width="10.140625" style="35" customWidth="1"/>
    <col min="6151" max="6151" width="25.5703125" style="35" customWidth="1"/>
    <col min="6152" max="6399" width="9.140625" style="35"/>
    <col min="6400" max="6400" width="45.28515625" style="35" customWidth="1"/>
    <col min="6401" max="6401" width="7.85546875" style="35" customWidth="1"/>
    <col min="6402" max="6402" width="8.42578125" style="35" customWidth="1"/>
    <col min="6403" max="6403" width="9.7109375" style="35" customWidth="1"/>
    <col min="6404" max="6404" width="10.42578125" style="35" customWidth="1"/>
    <col min="6405" max="6405" width="9.140625" style="35" customWidth="1"/>
    <col min="6406" max="6406" width="10.140625" style="35" customWidth="1"/>
    <col min="6407" max="6407" width="25.5703125" style="35" customWidth="1"/>
    <col min="6408" max="6655" width="9.140625" style="35"/>
    <col min="6656" max="6656" width="45.28515625" style="35" customWidth="1"/>
    <col min="6657" max="6657" width="7.85546875" style="35" customWidth="1"/>
    <col min="6658" max="6658" width="8.42578125" style="35" customWidth="1"/>
    <col min="6659" max="6659" width="9.7109375" style="35" customWidth="1"/>
    <col min="6660" max="6660" width="10.42578125" style="35" customWidth="1"/>
    <col min="6661" max="6661" width="9.140625" style="35" customWidth="1"/>
    <col min="6662" max="6662" width="10.140625" style="35" customWidth="1"/>
    <col min="6663" max="6663" width="25.5703125" style="35" customWidth="1"/>
    <col min="6664" max="6911" width="9.140625" style="35"/>
    <col min="6912" max="6912" width="45.28515625" style="35" customWidth="1"/>
    <col min="6913" max="6913" width="7.85546875" style="35" customWidth="1"/>
    <col min="6914" max="6914" width="8.42578125" style="35" customWidth="1"/>
    <col min="6915" max="6915" width="9.7109375" style="35" customWidth="1"/>
    <col min="6916" max="6916" width="10.42578125" style="35" customWidth="1"/>
    <col min="6917" max="6917" width="9.140625" style="35" customWidth="1"/>
    <col min="6918" max="6918" width="10.140625" style="35" customWidth="1"/>
    <col min="6919" max="6919" width="25.5703125" style="35" customWidth="1"/>
    <col min="6920" max="7167" width="9.140625" style="35"/>
    <col min="7168" max="7168" width="45.28515625" style="35" customWidth="1"/>
    <col min="7169" max="7169" width="7.85546875" style="35" customWidth="1"/>
    <col min="7170" max="7170" width="8.42578125" style="35" customWidth="1"/>
    <col min="7171" max="7171" width="9.7109375" style="35" customWidth="1"/>
    <col min="7172" max="7172" width="10.42578125" style="35" customWidth="1"/>
    <col min="7173" max="7173" width="9.140625" style="35" customWidth="1"/>
    <col min="7174" max="7174" width="10.140625" style="35" customWidth="1"/>
    <col min="7175" max="7175" width="25.5703125" style="35" customWidth="1"/>
    <col min="7176" max="7423" width="9.140625" style="35"/>
    <col min="7424" max="7424" width="45.28515625" style="35" customWidth="1"/>
    <col min="7425" max="7425" width="7.85546875" style="35" customWidth="1"/>
    <col min="7426" max="7426" width="8.42578125" style="35" customWidth="1"/>
    <col min="7427" max="7427" width="9.7109375" style="35" customWidth="1"/>
    <col min="7428" max="7428" width="10.42578125" style="35" customWidth="1"/>
    <col min="7429" max="7429" width="9.140625" style="35" customWidth="1"/>
    <col min="7430" max="7430" width="10.140625" style="35" customWidth="1"/>
    <col min="7431" max="7431" width="25.5703125" style="35" customWidth="1"/>
    <col min="7432" max="7679" width="9.140625" style="35"/>
    <col min="7680" max="7680" width="45.28515625" style="35" customWidth="1"/>
    <col min="7681" max="7681" width="7.85546875" style="35" customWidth="1"/>
    <col min="7682" max="7682" width="8.42578125" style="35" customWidth="1"/>
    <col min="7683" max="7683" width="9.7109375" style="35" customWidth="1"/>
    <col min="7684" max="7684" width="10.42578125" style="35" customWidth="1"/>
    <col min="7685" max="7685" width="9.140625" style="35" customWidth="1"/>
    <col min="7686" max="7686" width="10.140625" style="35" customWidth="1"/>
    <col min="7687" max="7687" width="25.5703125" style="35" customWidth="1"/>
    <col min="7688" max="7935" width="9.140625" style="35"/>
    <col min="7936" max="7936" width="45.28515625" style="35" customWidth="1"/>
    <col min="7937" max="7937" width="7.85546875" style="35" customWidth="1"/>
    <col min="7938" max="7938" width="8.42578125" style="35" customWidth="1"/>
    <col min="7939" max="7939" width="9.7109375" style="35" customWidth="1"/>
    <col min="7940" max="7940" width="10.42578125" style="35" customWidth="1"/>
    <col min="7941" max="7941" width="9.140625" style="35" customWidth="1"/>
    <col min="7942" max="7942" width="10.140625" style="35" customWidth="1"/>
    <col min="7943" max="7943" width="25.5703125" style="35" customWidth="1"/>
    <col min="7944" max="8191" width="9.140625" style="35"/>
    <col min="8192" max="8192" width="45.28515625" style="35" customWidth="1"/>
    <col min="8193" max="8193" width="7.85546875" style="35" customWidth="1"/>
    <col min="8194" max="8194" width="8.42578125" style="35" customWidth="1"/>
    <col min="8195" max="8195" width="9.7109375" style="35" customWidth="1"/>
    <col min="8196" max="8196" width="10.42578125" style="35" customWidth="1"/>
    <col min="8197" max="8197" width="9.140625" style="35" customWidth="1"/>
    <col min="8198" max="8198" width="10.140625" style="35" customWidth="1"/>
    <col min="8199" max="8199" width="25.5703125" style="35" customWidth="1"/>
    <col min="8200" max="8447" width="9.140625" style="35"/>
    <col min="8448" max="8448" width="45.28515625" style="35" customWidth="1"/>
    <col min="8449" max="8449" width="7.85546875" style="35" customWidth="1"/>
    <col min="8450" max="8450" width="8.42578125" style="35" customWidth="1"/>
    <col min="8451" max="8451" width="9.7109375" style="35" customWidth="1"/>
    <col min="8452" max="8452" width="10.42578125" style="35" customWidth="1"/>
    <col min="8453" max="8453" width="9.140625" style="35" customWidth="1"/>
    <col min="8454" max="8454" width="10.140625" style="35" customWidth="1"/>
    <col min="8455" max="8455" width="25.5703125" style="35" customWidth="1"/>
    <col min="8456" max="8703" width="9.140625" style="35"/>
    <col min="8704" max="8704" width="45.28515625" style="35" customWidth="1"/>
    <col min="8705" max="8705" width="7.85546875" style="35" customWidth="1"/>
    <col min="8706" max="8706" width="8.42578125" style="35" customWidth="1"/>
    <col min="8707" max="8707" width="9.7109375" style="35" customWidth="1"/>
    <col min="8708" max="8708" width="10.42578125" style="35" customWidth="1"/>
    <col min="8709" max="8709" width="9.140625" style="35" customWidth="1"/>
    <col min="8710" max="8710" width="10.140625" style="35" customWidth="1"/>
    <col min="8711" max="8711" width="25.5703125" style="35" customWidth="1"/>
    <col min="8712" max="8959" width="9.140625" style="35"/>
    <col min="8960" max="8960" width="45.28515625" style="35" customWidth="1"/>
    <col min="8961" max="8961" width="7.85546875" style="35" customWidth="1"/>
    <col min="8962" max="8962" width="8.42578125" style="35" customWidth="1"/>
    <col min="8963" max="8963" width="9.7109375" style="35" customWidth="1"/>
    <col min="8964" max="8964" width="10.42578125" style="35" customWidth="1"/>
    <col min="8965" max="8965" width="9.140625" style="35" customWidth="1"/>
    <col min="8966" max="8966" width="10.140625" style="35" customWidth="1"/>
    <col min="8967" max="8967" width="25.5703125" style="35" customWidth="1"/>
    <col min="8968" max="9215" width="9.140625" style="35"/>
    <col min="9216" max="9216" width="45.28515625" style="35" customWidth="1"/>
    <col min="9217" max="9217" width="7.85546875" style="35" customWidth="1"/>
    <col min="9218" max="9218" width="8.42578125" style="35" customWidth="1"/>
    <col min="9219" max="9219" width="9.7109375" style="35" customWidth="1"/>
    <col min="9220" max="9220" width="10.42578125" style="35" customWidth="1"/>
    <col min="9221" max="9221" width="9.140625" style="35" customWidth="1"/>
    <col min="9222" max="9222" width="10.140625" style="35" customWidth="1"/>
    <col min="9223" max="9223" width="25.5703125" style="35" customWidth="1"/>
    <col min="9224" max="9471" width="9.140625" style="35"/>
    <col min="9472" max="9472" width="45.28515625" style="35" customWidth="1"/>
    <col min="9473" max="9473" width="7.85546875" style="35" customWidth="1"/>
    <col min="9474" max="9474" width="8.42578125" style="35" customWidth="1"/>
    <col min="9475" max="9475" width="9.7109375" style="35" customWidth="1"/>
    <col min="9476" max="9476" width="10.42578125" style="35" customWidth="1"/>
    <col min="9477" max="9477" width="9.140625" style="35" customWidth="1"/>
    <col min="9478" max="9478" width="10.140625" style="35" customWidth="1"/>
    <col min="9479" max="9479" width="25.5703125" style="35" customWidth="1"/>
    <col min="9480" max="9727" width="9.140625" style="35"/>
    <col min="9728" max="9728" width="45.28515625" style="35" customWidth="1"/>
    <col min="9729" max="9729" width="7.85546875" style="35" customWidth="1"/>
    <col min="9730" max="9730" width="8.42578125" style="35" customWidth="1"/>
    <col min="9731" max="9731" width="9.7109375" style="35" customWidth="1"/>
    <col min="9732" max="9732" width="10.42578125" style="35" customWidth="1"/>
    <col min="9733" max="9733" width="9.140625" style="35" customWidth="1"/>
    <col min="9734" max="9734" width="10.140625" style="35" customWidth="1"/>
    <col min="9735" max="9735" width="25.5703125" style="35" customWidth="1"/>
    <col min="9736" max="9983" width="9.140625" style="35"/>
    <col min="9984" max="9984" width="45.28515625" style="35" customWidth="1"/>
    <col min="9985" max="9985" width="7.85546875" style="35" customWidth="1"/>
    <col min="9986" max="9986" width="8.42578125" style="35" customWidth="1"/>
    <col min="9987" max="9987" width="9.7109375" style="35" customWidth="1"/>
    <col min="9988" max="9988" width="10.42578125" style="35" customWidth="1"/>
    <col min="9989" max="9989" width="9.140625" style="35" customWidth="1"/>
    <col min="9990" max="9990" width="10.140625" style="35" customWidth="1"/>
    <col min="9991" max="9991" width="25.5703125" style="35" customWidth="1"/>
    <col min="9992" max="10239" width="9.140625" style="35"/>
    <col min="10240" max="10240" width="45.28515625" style="35" customWidth="1"/>
    <col min="10241" max="10241" width="7.85546875" style="35" customWidth="1"/>
    <col min="10242" max="10242" width="8.42578125" style="35" customWidth="1"/>
    <col min="10243" max="10243" width="9.7109375" style="35" customWidth="1"/>
    <col min="10244" max="10244" width="10.42578125" style="35" customWidth="1"/>
    <col min="10245" max="10245" width="9.140625" style="35" customWidth="1"/>
    <col min="10246" max="10246" width="10.140625" style="35" customWidth="1"/>
    <col min="10247" max="10247" width="25.5703125" style="35" customWidth="1"/>
    <col min="10248" max="10495" width="9.140625" style="35"/>
    <col min="10496" max="10496" width="45.28515625" style="35" customWidth="1"/>
    <col min="10497" max="10497" width="7.85546875" style="35" customWidth="1"/>
    <col min="10498" max="10498" width="8.42578125" style="35" customWidth="1"/>
    <col min="10499" max="10499" width="9.7109375" style="35" customWidth="1"/>
    <col min="10500" max="10500" width="10.42578125" style="35" customWidth="1"/>
    <col min="10501" max="10501" width="9.140625" style="35" customWidth="1"/>
    <col min="10502" max="10502" width="10.140625" style="35" customWidth="1"/>
    <col min="10503" max="10503" width="25.5703125" style="35" customWidth="1"/>
    <col min="10504" max="10751" width="9.140625" style="35"/>
    <col min="10752" max="10752" width="45.28515625" style="35" customWidth="1"/>
    <col min="10753" max="10753" width="7.85546875" style="35" customWidth="1"/>
    <col min="10754" max="10754" width="8.42578125" style="35" customWidth="1"/>
    <col min="10755" max="10755" width="9.7109375" style="35" customWidth="1"/>
    <col min="10756" max="10756" width="10.42578125" style="35" customWidth="1"/>
    <col min="10757" max="10757" width="9.140625" style="35" customWidth="1"/>
    <col min="10758" max="10758" width="10.140625" style="35" customWidth="1"/>
    <col min="10759" max="10759" width="25.5703125" style="35" customWidth="1"/>
    <col min="10760" max="11007" width="9.140625" style="35"/>
    <col min="11008" max="11008" width="45.28515625" style="35" customWidth="1"/>
    <col min="11009" max="11009" width="7.85546875" style="35" customWidth="1"/>
    <col min="11010" max="11010" width="8.42578125" style="35" customWidth="1"/>
    <col min="11011" max="11011" width="9.7109375" style="35" customWidth="1"/>
    <col min="11012" max="11012" width="10.42578125" style="35" customWidth="1"/>
    <col min="11013" max="11013" width="9.140625" style="35" customWidth="1"/>
    <col min="11014" max="11014" width="10.140625" style="35" customWidth="1"/>
    <col min="11015" max="11015" width="25.5703125" style="35" customWidth="1"/>
    <col min="11016" max="11263" width="9.140625" style="35"/>
    <col min="11264" max="11264" width="45.28515625" style="35" customWidth="1"/>
    <col min="11265" max="11265" width="7.85546875" style="35" customWidth="1"/>
    <col min="11266" max="11266" width="8.42578125" style="35" customWidth="1"/>
    <col min="11267" max="11267" width="9.7109375" style="35" customWidth="1"/>
    <col min="11268" max="11268" width="10.42578125" style="35" customWidth="1"/>
    <col min="11269" max="11269" width="9.140625" style="35" customWidth="1"/>
    <col min="11270" max="11270" width="10.140625" style="35" customWidth="1"/>
    <col min="11271" max="11271" width="25.5703125" style="35" customWidth="1"/>
    <col min="11272" max="11519" width="9.140625" style="35"/>
    <col min="11520" max="11520" width="45.28515625" style="35" customWidth="1"/>
    <col min="11521" max="11521" width="7.85546875" style="35" customWidth="1"/>
    <col min="11522" max="11522" width="8.42578125" style="35" customWidth="1"/>
    <col min="11523" max="11523" width="9.7109375" style="35" customWidth="1"/>
    <col min="11524" max="11524" width="10.42578125" style="35" customWidth="1"/>
    <col min="11525" max="11525" width="9.140625" style="35" customWidth="1"/>
    <col min="11526" max="11526" width="10.140625" style="35" customWidth="1"/>
    <col min="11527" max="11527" width="25.5703125" style="35" customWidth="1"/>
    <col min="11528" max="11775" width="9.140625" style="35"/>
    <col min="11776" max="11776" width="45.28515625" style="35" customWidth="1"/>
    <col min="11777" max="11777" width="7.85546875" style="35" customWidth="1"/>
    <col min="11778" max="11778" width="8.42578125" style="35" customWidth="1"/>
    <col min="11779" max="11779" width="9.7109375" style="35" customWidth="1"/>
    <col min="11780" max="11780" width="10.42578125" style="35" customWidth="1"/>
    <col min="11781" max="11781" width="9.140625" style="35" customWidth="1"/>
    <col min="11782" max="11782" width="10.140625" style="35" customWidth="1"/>
    <col min="11783" max="11783" width="25.5703125" style="35" customWidth="1"/>
    <col min="11784" max="12031" width="9.140625" style="35"/>
    <col min="12032" max="12032" width="45.28515625" style="35" customWidth="1"/>
    <col min="12033" max="12033" width="7.85546875" style="35" customWidth="1"/>
    <col min="12034" max="12034" width="8.42578125" style="35" customWidth="1"/>
    <col min="12035" max="12035" width="9.7109375" style="35" customWidth="1"/>
    <col min="12036" max="12036" width="10.42578125" style="35" customWidth="1"/>
    <col min="12037" max="12037" width="9.140625" style="35" customWidth="1"/>
    <col min="12038" max="12038" width="10.140625" style="35" customWidth="1"/>
    <col min="12039" max="12039" width="25.5703125" style="35" customWidth="1"/>
    <col min="12040" max="12287" width="9.140625" style="35"/>
    <col min="12288" max="12288" width="45.28515625" style="35" customWidth="1"/>
    <col min="12289" max="12289" width="7.85546875" style="35" customWidth="1"/>
    <col min="12290" max="12290" width="8.42578125" style="35" customWidth="1"/>
    <col min="12291" max="12291" width="9.7109375" style="35" customWidth="1"/>
    <col min="12292" max="12292" width="10.42578125" style="35" customWidth="1"/>
    <col min="12293" max="12293" width="9.140625" style="35" customWidth="1"/>
    <col min="12294" max="12294" width="10.140625" style="35" customWidth="1"/>
    <col min="12295" max="12295" width="25.5703125" style="35" customWidth="1"/>
    <col min="12296" max="12543" width="9.140625" style="35"/>
    <col min="12544" max="12544" width="45.28515625" style="35" customWidth="1"/>
    <col min="12545" max="12545" width="7.85546875" style="35" customWidth="1"/>
    <col min="12546" max="12546" width="8.42578125" style="35" customWidth="1"/>
    <col min="12547" max="12547" width="9.7109375" style="35" customWidth="1"/>
    <col min="12548" max="12548" width="10.42578125" style="35" customWidth="1"/>
    <col min="12549" max="12549" width="9.140625" style="35" customWidth="1"/>
    <col min="12550" max="12550" width="10.140625" style="35" customWidth="1"/>
    <col min="12551" max="12551" width="25.5703125" style="35" customWidth="1"/>
    <col min="12552" max="12799" width="9.140625" style="35"/>
    <col min="12800" max="12800" width="45.28515625" style="35" customWidth="1"/>
    <col min="12801" max="12801" width="7.85546875" style="35" customWidth="1"/>
    <col min="12802" max="12802" width="8.42578125" style="35" customWidth="1"/>
    <col min="12803" max="12803" width="9.7109375" style="35" customWidth="1"/>
    <col min="12804" max="12804" width="10.42578125" style="35" customWidth="1"/>
    <col min="12805" max="12805" width="9.140625" style="35" customWidth="1"/>
    <col min="12806" max="12806" width="10.140625" style="35" customWidth="1"/>
    <col min="12807" max="12807" width="25.5703125" style="35" customWidth="1"/>
    <col min="12808" max="13055" width="9.140625" style="35"/>
    <col min="13056" max="13056" width="45.28515625" style="35" customWidth="1"/>
    <col min="13057" max="13057" width="7.85546875" style="35" customWidth="1"/>
    <col min="13058" max="13058" width="8.42578125" style="35" customWidth="1"/>
    <col min="13059" max="13059" width="9.7109375" style="35" customWidth="1"/>
    <col min="13060" max="13060" width="10.42578125" style="35" customWidth="1"/>
    <col min="13061" max="13061" width="9.140625" style="35" customWidth="1"/>
    <col min="13062" max="13062" width="10.140625" style="35" customWidth="1"/>
    <col min="13063" max="13063" width="25.5703125" style="35" customWidth="1"/>
    <col min="13064" max="13311" width="9.140625" style="35"/>
    <col min="13312" max="13312" width="45.28515625" style="35" customWidth="1"/>
    <col min="13313" max="13313" width="7.85546875" style="35" customWidth="1"/>
    <col min="13314" max="13314" width="8.42578125" style="35" customWidth="1"/>
    <col min="13315" max="13315" width="9.7109375" style="35" customWidth="1"/>
    <col min="13316" max="13316" width="10.42578125" style="35" customWidth="1"/>
    <col min="13317" max="13317" width="9.140625" style="35" customWidth="1"/>
    <col min="13318" max="13318" width="10.140625" style="35" customWidth="1"/>
    <col min="13319" max="13319" width="25.5703125" style="35" customWidth="1"/>
    <col min="13320" max="13567" width="9.140625" style="35"/>
    <col min="13568" max="13568" width="45.28515625" style="35" customWidth="1"/>
    <col min="13569" max="13569" width="7.85546875" style="35" customWidth="1"/>
    <col min="13570" max="13570" width="8.42578125" style="35" customWidth="1"/>
    <col min="13571" max="13571" width="9.7109375" style="35" customWidth="1"/>
    <col min="13572" max="13572" width="10.42578125" style="35" customWidth="1"/>
    <col min="13573" max="13573" width="9.140625" style="35" customWidth="1"/>
    <col min="13574" max="13574" width="10.140625" style="35" customWidth="1"/>
    <col min="13575" max="13575" width="25.5703125" style="35" customWidth="1"/>
    <col min="13576" max="13823" width="9.140625" style="35"/>
    <col min="13824" max="13824" width="45.28515625" style="35" customWidth="1"/>
    <col min="13825" max="13825" width="7.85546875" style="35" customWidth="1"/>
    <col min="13826" max="13826" width="8.42578125" style="35" customWidth="1"/>
    <col min="13827" max="13827" width="9.7109375" style="35" customWidth="1"/>
    <col min="13828" max="13828" width="10.42578125" style="35" customWidth="1"/>
    <col min="13829" max="13829" width="9.140625" style="35" customWidth="1"/>
    <col min="13830" max="13830" width="10.140625" style="35" customWidth="1"/>
    <col min="13831" max="13831" width="25.5703125" style="35" customWidth="1"/>
    <col min="13832" max="14079" width="9.140625" style="35"/>
    <col min="14080" max="14080" width="45.28515625" style="35" customWidth="1"/>
    <col min="14081" max="14081" width="7.85546875" style="35" customWidth="1"/>
    <col min="14082" max="14082" width="8.42578125" style="35" customWidth="1"/>
    <col min="14083" max="14083" width="9.7109375" style="35" customWidth="1"/>
    <col min="14084" max="14084" width="10.42578125" style="35" customWidth="1"/>
    <col min="14085" max="14085" width="9.140625" style="35" customWidth="1"/>
    <col min="14086" max="14086" width="10.140625" style="35" customWidth="1"/>
    <col min="14087" max="14087" width="25.5703125" style="35" customWidth="1"/>
    <col min="14088" max="14335" width="9.140625" style="35"/>
    <col min="14336" max="14336" width="45.28515625" style="35" customWidth="1"/>
    <col min="14337" max="14337" width="7.85546875" style="35" customWidth="1"/>
    <col min="14338" max="14338" width="8.42578125" style="35" customWidth="1"/>
    <col min="14339" max="14339" width="9.7109375" style="35" customWidth="1"/>
    <col min="14340" max="14340" width="10.42578125" style="35" customWidth="1"/>
    <col min="14341" max="14341" width="9.140625" style="35" customWidth="1"/>
    <col min="14342" max="14342" width="10.140625" style="35" customWidth="1"/>
    <col min="14343" max="14343" width="25.5703125" style="35" customWidth="1"/>
    <col min="14344" max="14591" width="9.140625" style="35"/>
    <col min="14592" max="14592" width="45.28515625" style="35" customWidth="1"/>
    <col min="14593" max="14593" width="7.85546875" style="35" customWidth="1"/>
    <col min="14594" max="14594" width="8.42578125" style="35" customWidth="1"/>
    <col min="14595" max="14595" width="9.7109375" style="35" customWidth="1"/>
    <col min="14596" max="14596" width="10.42578125" style="35" customWidth="1"/>
    <col min="14597" max="14597" width="9.140625" style="35" customWidth="1"/>
    <col min="14598" max="14598" width="10.140625" style="35" customWidth="1"/>
    <col min="14599" max="14599" width="25.5703125" style="35" customWidth="1"/>
    <col min="14600" max="14847" width="9.140625" style="35"/>
    <col min="14848" max="14848" width="45.28515625" style="35" customWidth="1"/>
    <col min="14849" max="14849" width="7.85546875" style="35" customWidth="1"/>
    <col min="14850" max="14850" width="8.42578125" style="35" customWidth="1"/>
    <col min="14851" max="14851" width="9.7109375" style="35" customWidth="1"/>
    <col min="14852" max="14852" width="10.42578125" style="35" customWidth="1"/>
    <col min="14853" max="14853" width="9.140625" style="35" customWidth="1"/>
    <col min="14854" max="14854" width="10.140625" style="35" customWidth="1"/>
    <col min="14855" max="14855" width="25.5703125" style="35" customWidth="1"/>
    <col min="14856" max="15103" width="9.140625" style="35"/>
    <col min="15104" max="15104" width="45.28515625" style="35" customWidth="1"/>
    <col min="15105" max="15105" width="7.85546875" style="35" customWidth="1"/>
    <col min="15106" max="15106" width="8.42578125" style="35" customWidth="1"/>
    <col min="15107" max="15107" width="9.7109375" style="35" customWidth="1"/>
    <col min="15108" max="15108" width="10.42578125" style="35" customWidth="1"/>
    <col min="15109" max="15109" width="9.140625" style="35" customWidth="1"/>
    <col min="15110" max="15110" width="10.140625" style="35" customWidth="1"/>
    <col min="15111" max="15111" width="25.5703125" style="35" customWidth="1"/>
    <col min="15112" max="15359" width="9.140625" style="35"/>
    <col min="15360" max="15360" width="45.28515625" style="35" customWidth="1"/>
    <col min="15361" max="15361" width="7.85546875" style="35" customWidth="1"/>
    <col min="15362" max="15362" width="8.42578125" style="35" customWidth="1"/>
    <col min="15363" max="15363" width="9.7109375" style="35" customWidth="1"/>
    <col min="15364" max="15364" width="10.42578125" style="35" customWidth="1"/>
    <col min="15365" max="15365" width="9.140625" style="35" customWidth="1"/>
    <col min="15366" max="15366" width="10.140625" style="35" customWidth="1"/>
    <col min="15367" max="15367" width="25.5703125" style="35" customWidth="1"/>
    <col min="15368" max="15615" width="9.140625" style="35"/>
    <col min="15616" max="15616" width="45.28515625" style="35" customWidth="1"/>
    <col min="15617" max="15617" width="7.85546875" style="35" customWidth="1"/>
    <col min="15618" max="15618" width="8.42578125" style="35" customWidth="1"/>
    <col min="15619" max="15619" width="9.7109375" style="35" customWidth="1"/>
    <col min="15620" max="15620" width="10.42578125" style="35" customWidth="1"/>
    <col min="15621" max="15621" width="9.140625" style="35" customWidth="1"/>
    <col min="15622" max="15622" width="10.140625" style="35" customWidth="1"/>
    <col min="15623" max="15623" width="25.5703125" style="35" customWidth="1"/>
    <col min="15624" max="15871" width="9.140625" style="35"/>
    <col min="15872" max="15872" width="45.28515625" style="35" customWidth="1"/>
    <col min="15873" max="15873" width="7.85546875" style="35" customWidth="1"/>
    <col min="15874" max="15874" width="8.42578125" style="35" customWidth="1"/>
    <col min="15875" max="15875" width="9.7109375" style="35" customWidth="1"/>
    <col min="15876" max="15876" width="10.42578125" style="35" customWidth="1"/>
    <col min="15877" max="15877" width="9.140625" style="35" customWidth="1"/>
    <col min="15878" max="15878" width="10.140625" style="35" customWidth="1"/>
    <col min="15879" max="15879" width="25.5703125" style="35" customWidth="1"/>
    <col min="15880" max="16127" width="9.140625" style="35"/>
    <col min="16128" max="16128" width="45.28515625" style="35" customWidth="1"/>
    <col min="16129" max="16129" width="7.85546875" style="35" customWidth="1"/>
    <col min="16130" max="16130" width="8.42578125" style="35" customWidth="1"/>
    <col min="16131" max="16131" width="9.7109375" style="35" customWidth="1"/>
    <col min="16132" max="16132" width="10.42578125" style="35" customWidth="1"/>
    <col min="16133" max="16133" width="9.140625" style="35" customWidth="1"/>
    <col min="16134" max="16134" width="10.140625" style="35" customWidth="1"/>
    <col min="16135" max="16135" width="25.5703125" style="35" customWidth="1"/>
    <col min="16136" max="16384" width="9.140625" style="35"/>
  </cols>
  <sheetData>
    <row r="1" spans="1:8" ht="15" customHeight="1" x14ac:dyDescent="0.2">
      <c r="A1" s="295" t="s">
        <v>272</v>
      </c>
      <c r="B1" s="295"/>
      <c r="C1" s="295"/>
      <c r="D1" s="295"/>
      <c r="E1" s="295"/>
      <c r="F1" s="295"/>
      <c r="G1" s="295"/>
      <c r="H1" s="295"/>
    </row>
    <row r="2" spans="1:8" ht="15" customHeight="1" thickBot="1" x14ac:dyDescent="0.25">
      <c r="A2" s="296" t="s">
        <v>271</v>
      </c>
      <c r="B2" s="296"/>
      <c r="C2" s="296"/>
      <c r="D2" s="296"/>
      <c r="E2" s="296"/>
      <c r="F2" s="296"/>
      <c r="G2" s="296"/>
      <c r="H2" s="296"/>
    </row>
    <row r="3" spans="1:8" ht="24" customHeight="1" x14ac:dyDescent="0.2">
      <c r="A3" s="220" t="s">
        <v>33</v>
      </c>
      <c r="B3" s="221" t="s">
        <v>5</v>
      </c>
      <c r="C3" s="222" t="s">
        <v>34</v>
      </c>
      <c r="D3" s="223" t="s">
        <v>35</v>
      </c>
      <c r="E3" s="223" t="s">
        <v>36</v>
      </c>
      <c r="F3" s="223" t="s">
        <v>37</v>
      </c>
      <c r="G3" s="223" t="s">
        <v>38</v>
      </c>
      <c r="H3" s="223" t="s">
        <v>39</v>
      </c>
    </row>
    <row r="4" spans="1:8" ht="21.95" customHeight="1" x14ac:dyDescent="0.2">
      <c r="A4" s="224"/>
      <c r="B4" s="244"/>
      <c r="C4" s="234"/>
      <c r="D4" s="225"/>
      <c r="E4" s="225"/>
      <c r="F4" s="225"/>
      <c r="G4" s="225"/>
      <c r="H4" s="225"/>
    </row>
    <row r="5" spans="1:8" ht="21.95" customHeight="1" x14ac:dyDescent="0.2">
      <c r="A5" s="226">
        <v>1</v>
      </c>
      <c r="B5" s="237" t="s">
        <v>273</v>
      </c>
      <c r="C5" s="234"/>
      <c r="D5" s="225"/>
      <c r="E5" s="225"/>
      <c r="F5" s="225"/>
      <c r="G5" s="225"/>
      <c r="H5" s="225"/>
    </row>
    <row r="6" spans="1:8" ht="21.95" customHeight="1" x14ac:dyDescent="0.2">
      <c r="A6" s="226"/>
      <c r="B6" s="227" t="s">
        <v>58</v>
      </c>
      <c r="C6" s="224"/>
      <c r="D6" s="228"/>
      <c r="E6" s="228"/>
      <c r="F6" s="200"/>
      <c r="G6" s="200"/>
      <c r="H6" s="40"/>
    </row>
    <row r="7" spans="1:8" ht="21.95" customHeight="1" x14ac:dyDescent="0.2">
      <c r="A7" s="226"/>
      <c r="B7" s="227" t="s">
        <v>62</v>
      </c>
      <c r="C7" s="224" t="s">
        <v>57</v>
      </c>
      <c r="D7" s="228">
        <v>6</v>
      </c>
      <c r="E7" s="228">
        <v>4</v>
      </c>
      <c r="F7" s="225">
        <v>4</v>
      </c>
      <c r="G7" s="225">
        <v>4</v>
      </c>
      <c r="H7" s="228">
        <f>G7*F7*E7*D7</f>
        <v>384</v>
      </c>
    </row>
    <row r="8" spans="1:8" ht="21.95" customHeight="1" x14ac:dyDescent="0.2">
      <c r="A8" s="226"/>
      <c r="B8" s="227" t="s">
        <v>59</v>
      </c>
      <c r="C8" s="224" t="s">
        <v>57</v>
      </c>
      <c r="D8" s="228">
        <v>2</v>
      </c>
      <c r="E8" s="228">
        <v>20</v>
      </c>
      <c r="F8" s="225">
        <v>1.5</v>
      </c>
      <c r="G8" s="225">
        <v>3</v>
      </c>
      <c r="H8" s="228">
        <f>G8*F8*E8*D8</f>
        <v>180</v>
      </c>
    </row>
    <row r="9" spans="1:8" ht="21.95" customHeight="1" x14ac:dyDescent="0.2">
      <c r="A9" s="226"/>
      <c r="B9" s="227"/>
      <c r="C9" s="224" t="s">
        <v>57</v>
      </c>
      <c r="D9" s="228">
        <v>3</v>
      </c>
      <c r="E9" s="228">
        <v>16</v>
      </c>
      <c r="F9" s="225">
        <v>1.5</v>
      </c>
      <c r="G9" s="225">
        <v>3</v>
      </c>
      <c r="H9" s="228">
        <f>G9*F9*E9*D9</f>
        <v>216</v>
      </c>
    </row>
    <row r="10" spans="1:8" ht="21.95" customHeight="1" x14ac:dyDescent="0.2">
      <c r="A10" s="226"/>
      <c r="B10" s="227"/>
      <c r="C10" s="224"/>
      <c r="D10" s="228"/>
      <c r="E10" s="228"/>
      <c r="F10" s="293" t="s">
        <v>41</v>
      </c>
      <c r="G10" s="293"/>
      <c r="H10" s="40">
        <f>SUM(H7:H9)</f>
        <v>780</v>
      </c>
    </row>
    <row r="11" spans="1:8" ht="21.95" customHeight="1" x14ac:dyDescent="0.2">
      <c r="A11" s="226"/>
      <c r="B11" s="227"/>
      <c r="C11" s="224"/>
      <c r="D11" s="228"/>
      <c r="E11" s="228"/>
      <c r="F11" s="200"/>
      <c r="G11" s="200"/>
      <c r="H11" s="40"/>
    </row>
    <row r="12" spans="1:8" ht="21.95" customHeight="1" x14ac:dyDescent="0.2">
      <c r="A12" s="226"/>
      <c r="B12" s="254" t="s">
        <v>276</v>
      </c>
      <c r="C12" s="224" t="s">
        <v>57</v>
      </c>
      <c r="D12" s="228">
        <v>4</v>
      </c>
      <c r="E12" s="294" t="s">
        <v>220</v>
      </c>
      <c r="F12" s="294"/>
      <c r="G12" s="294"/>
      <c r="H12" s="40">
        <f>H10*D12</f>
        <v>3120</v>
      </c>
    </row>
    <row r="13" spans="1:8" ht="21.95" customHeight="1" x14ac:dyDescent="0.2">
      <c r="A13" s="226"/>
      <c r="B13" s="227"/>
      <c r="C13" s="224"/>
      <c r="D13" s="228"/>
      <c r="E13" s="228"/>
      <c r="F13" s="200"/>
      <c r="G13" s="200"/>
      <c r="H13" s="40"/>
    </row>
    <row r="14" spans="1:8" ht="21.95" customHeight="1" x14ac:dyDescent="0.2">
      <c r="A14" s="226">
        <v>2</v>
      </c>
      <c r="B14" s="227" t="s">
        <v>60</v>
      </c>
      <c r="C14" s="224"/>
      <c r="D14" s="228"/>
      <c r="E14" s="228"/>
      <c r="F14" s="200"/>
      <c r="G14" s="200"/>
      <c r="H14" s="40"/>
    </row>
    <row r="15" spans="1:8" ht="21.95" customHeight="1" x14ac:dyDescent="0.2">
      <c r="A15" s="226"/>
      <c r="B15" s="227"/>
      <c r="C15" s="224" t="s">
        <v>57</v>
      </c>
      <c r="D15" s="228">
        <f t="shared" ref="D15:F17" si="0">D7</f>
        <v>6</v>
      </c>
      <c r="E15" s="228">
        <f t="shared" si="0"/>
        <v>4</v>
      </c>
      <c r="F15" s="228">
        <f t="shared" si="0"/>
        <v>4</v>
      </c>
      <c r="G15" s="228">
        <v>0.33</v>
      </c>
      <c r="H15" s="228">
        <f>G15*F15*E15*D15</f>
        <v>31.68</v>
      </c>
    </row>
    <row r="16" spans="1:8" ht="21.95" customHeight="1" x14ac:dyDescent="0.2">
      <c r="A16" s="226"/>
      <c r="B16" s="227"/>
      <c r="C16" s="224" t="s">
        <v>57</v>
      </c>
      <c r="D16" s="228">
        <f t="shared" si="0"/>
        <v>2</v>
      </c>
      <c r="E16" s="228">
        <f t="shared" si="0"/>
        <v>20</v>
      </c>
      <c r="F16" s="228">
        <f t="shared" si="0"/>
        <v>1.5</v>
      </c>
      <c r="G16" s="228">
        <v>0.33</v>
      </c>
      <c r="H16" s="228">
        <f t="shared" ref="H16:H17" si="1">G16*F16*E16*D16</f>
        <v>19.8</v>
      </c>
    </row>
    <row r="17" spans="1:8" ht="21.95" customHeight="1" x14ac:dyDescent="0.2">
      <c r="A17" s="226"/>
      <c r="B17" s="227"/>
      <c r="C17" s="224" t="s">
        <v>57</v>
      </c>
      <c r="D17" s="228">
        <f t="shared" si="0"/>
        <v>3</v>
      </c>
      <c r="E17" s="228">
        <f t="shared" si="0"/>
        <v>16</v>
      </c>
      <c r="F17" s="228">
        <f t="shared" si="0"/>
        <v>1.5</v>
      </c>
      <c r="G17" s="228">
        <v>0.33</v>
      </c>
      <c r="H17" s="228">
        <f t="shared" si="1"/>
        <v>23.759999999999998</v>
      </c>
    </row>
    <row r="18" spans="1:8" ht="21.95" customHeight="1" x14ac:dyDescent="0.2">
      <c r="A18" s="226"/>
      <c r="B18" s="227"/>
      <c r="C18" s="224"/>
      <c r="D18" s="228"/>
      <c r="E18" s="228"/>
      <c r="F18" s="293" t="s">
        <v>41</v>
      </c>
      <c r="G18" s="293"/>
      <c r="H18" s="40">
        <f>SUM(H15:H17)</f>
        <v>75.240000000000009</v>
      </c>
    </row>
    <row r="19" spans="1:8" ht="21.95" customHeight="1" x14ac:dyDescent="0.2">
      <c r="A19" s="226"/>
      <c r="B19" s="227"/>
      <c r="C19" s="224"/>
      <c r="D19" s="228"/>
      <c r="E19" s="228"/>
      <c r="F19" s="200"/>
      <c r="G19" s="200"/>
      <c r="H19" s="40"/>
    </row>
    <row r="20" spans="1:8" ht="21.95" customHeight="1" x14ac:dyDescent="0.2">
      <c r="A20" s="226"/>
      <c r="B20" s="227" t="str">
        <f>B12</f>
        <v>For Four Class Rooms</v>
      </c>
      <c r="C20" s="224" t="s">
        <v>57</v>
      </c>
      <c r="D20" s="228">
        <f>D12</f>
        <v>4</v>
      </c>
      <c r="E20" s="294" t="s">
        <v>220</v>
      </c>
      <c r="F20" s="294"/>
      <c r="G20" s="294"/>
      <c r="H20" s="40">
        <f>H18*D20</f>
        <v>300.96000000000004</v>
      </c>
    </row>
    <row r="21" spans="1:8" ht="21.95" customHeight="1" x14ac:dyDescent="0.2">
      <c r="A21" s="226"/>
      <c r="B21" s="227"/>
      <c r="C21" s="224"/>
      <c r="D21" s="228"/>
      <c r="E21" s="40"/>
      <c r="F21" s="40"/>
      <c r="G21" s="40"/>
      <c r="H21" s="40"/>
    </row>
    <row r="22" spans="1:8" ht="21.95" customHeight="1" x14ac:dyDescent="0.2">
      <c r="A22" s="224">
        <v>3</v>
      </c>
      <c r="B22" s="227" t="s">
        <v>61</v>
      </c>
      <c r="C22" s="224"/>
      <c r="D22" s="228"/>
      <c r="E22" s="228"/>
      <c r="F22" s="200"/>
      <c r="G22" s="200"/>
      <c r="H22" s="40"/>
    </row>
    <row r="23" spans="1:8" ht="21.95" customHeight="1" x14ac:dyDescent="0.2">
      <c r="A23" s="298" t="s">
        <v>65</v>
      </c>
      <c r="B23" s="227" t="s">
        <v>62</v>
      </c>
      <c r="C23" s="224" t="s">
        <v>57</v>
      </c>
      <c r="D23" s="228">
        <f>D7</f>
        <v>6</v>
      </c>
      <c r="E23" s="228">
        <v>3.5</v>
      </c>
      <c r="F23" s="225">
        <v>3.5</v>
      </c>
      <c r="G23" s="225">
        <v>0.75</v>
      </c>
      <c r="H23" s="228">
        <f>G23*F23*E23*D23</f>
        <v>55.125</v>
      </c>
    </row>
    <row r="24" spans="1:8" ht="21.95" customHeight="1" x14ac:dyDescent="0.2">
      <c r="A24" s="298"/>
      <c r="B24" s="229" t="s">
        <v>1</v>
      </c>
      <c r="C24" s="224" t="s">
        <v>57</v>
      </c>
      <c r="D24" s="228">
        <f>D23</f>
        <v>6</v>
      </c>
      <c r="E24" s="228">
        <v>1.5</v>
      </c>
      <c r="F24" s="225">
        <v>0.75</v>
      </c>
      <c r="G24" s="225">
        <v>2</v>
      </c>
      <c r="H24" s="228">
        <f t="shared" ref="H24:H26" si="2">G24*F24*E24*D24</f>
        <v>13.5</v>
      </c>
    </row>
    <row r="25" spans="1:8" ht="21.95" customHeight="1" x14ac:dyDescent="0.2">
      <c r="A25" s="298"/>
      <c r="B25" s="227" t="s">
        <v>59</v>
      </c>
      <c r="C25" s="224" t="s">
        <v>57</v>
      </c>
      <c r="D25" s="228">
        <v>2</v>
      </c>
      <c r="E25" s="228">
        <v>20</v>
      </c>
      <c r="F25" s="225">
        <v>2.5</v>
      </c>
      <c r="G25" s="225">
        <v>0.75</v>
      </c>
      <c r="H25" s="228">
        <f t="shared" si="2"/>
        <v>75</v>
      </c>
    </row>
    <row r="26" spans="1:8" ht="21.95" customHeight="1" x14ac:dyDescent="0.2">
      <c r="A26" s="226"/>
      <c r="B26" s="227"/>
      <c r="C26" s="224" t="s">
        <v>57</v>
      </c>
      <c r="D26" s="228">
        <f>D17</f>
        <v>3</v>
      </c>
      <c r="E26" s="228">
        <v>16</v>
      </c>
      <c r="F26" s="225">
        <v>2.5</v>
      </c>
      <c r="G26" s="225">
        <v>0.75</v>
      </c>
      <c r="H26" s="228">
        <f t="shared" si="2"/>
        <v>90</v>
      </c>
    </row>
    <row r="27" spans="1:8" ht="21.95" customHeight="1" x14ac:dyDescent="0.2">
      <c r="A27" s="226"/>
      <c r="B27" s="230"/>
      <c r="C27" s="224"/>
      <c r="D27" s="228"/>
      <c r="E27" s="228"/>
      <c r="F27" s="225"/>
      <c r="G27" s="225"/>
      <c r="H27" s="40">
        <f>SUM(H23:H26)</f>
        <v>233.625</v>
      </c>
    </row>
    <row r="28" spans="1:8" ht="21.95" customHeight="1" x14ac:dyDescent="0.2">
      <c r="A28" s="226"/>
      <c r="B28" s="227"/>
      <c r="C28" s="224"/>
      <c r="D28" s="228"/>
      <c r="E28" s="228"/>
      <c r="F28" s="225"/>
      <c r="G28" s="225"/>
      <c r="H28" s="228"/>
    </row>
    <row r="29" spans="1:8" ht="21.95" customHeight="1" x14ac:dyDescent="0.2">
      <c r="A29" s="226"/>
      <c r="B29" s="227"/>
      <c r="C29" s="224"/>
      <c r="D29" s="228"/>
      <c r="E29" s="228"/>
      <c r="F29" s="225"/>
      <c r="G29" s="225"/>
      <c r="H29" s="228"/>
    </row>
    <row r="30" spans="1:8" ht="21.95" customHeight="1" x14ac:dyDescent="0.2">
      <c r="A30" s="226"/>
      <c r="B30" s="227"/>
      <c r="C30" s="224"/>
      <c r="D30" s="228"/>
      <c r="E30" s="228"/>
      <c r="F30" s="225"/>
      <c r="G30" s="225"/>
      <c r="H30" s="228"/>
    </row>
    <row r="31" spans="1:8" ht="21.95" customHeight="1" x14ac:dyDescent="0.2">
      <c r="A31" s="298" t="s">
        <v>64</v>
      </c>
      <c r="B31" s="227" t="str">
        <f>B24</f>
        <v>Columns</v>
      </c>
      <c r="C31" s="224" t="s">
        <v>57</v>
      </c>
      <c r="D31" s="228">
        <f>D24</f>
        <v>6</v>
      </c>
      <c r="E31" s="228">
        <f>E24</f>
        <v>1.5</v>
      </c>
      <c r="F31" s="228">
        <f t="shared" ref="F31" si="3">F24</f>
        <v>0.75</v>
      </c>
      <c r="G31" s="228">
        <v>9.5</v>
      </c>
      <c r="H31" s="228">
        <f>G31*F31*E31*D31</f>
        <v>64.125</v>
      </c>
    </row>
    <row r="32" spans="1:8" ht="21.95" customHeight="1" x14ac:dyDescent="0.2">
      <c r="A32" s="298"/>
      <c r="B32" s="297" t="s">
        <v>63</v>
      </c>
      <c r="C32" s="224" t="s">
        <v>57</v>
      </c>
      <c r="D32" s="228">
        <f>D25</f>
        <v>2</v>
      </c>
      <c r="E32" s="228">
        <f>E25</f>
        <v>20</v>
      </c>
      <c r="F32" s="228">
        <v>2</v>
      </c>
      <c r="G32" s="228">
        <f>G25</f>
        <v>0.75</v>
      </c>
      <c r="H32" s="228">
        <f t="shared" ref="H32:H34" si="4">G32*F32*E32*D32</f>
        <v>60</v>
      </c>
    </row>
    <row r="33" spans="1:8" ht="21.95" customHeight="1" x14ac:dyDescent="0.2">
      <c r="A33" s="298"/>
      <c r="B33" s="297"/>
      <c r="C33" s="224" t="s">
        <v>57</v>
      </c>
      <c r="D33" s="228">
        <v>3</v>
      </c>
      <c r="E33" s="228">
        <f>E26</f>
        <v>16</v>
      </c>
      <c r="F33" s="228">
        <v>2</v>
      </c>
      <c r="G33" s="228">
        <f>G26</f>
        <v>0.75</v>
      </c>
      <c r="H33" s="228">
        <f t="shared" si="4"/>
        <v>72</v>
      </c>
    </row>
    <row r="34" spans="1:8" ht="21.95" customHeight="1" x14ac:dyDescent="0.2">
      <c r="A34" s="298"/>
      <c r="B34" s="227" t="s">
        <v>74</v>
      </c>
      <c r="C34" s="224" t="s">
        <v>57</v>
      </c>
      <c r="D34" s="228">
        <v>1</v>
      </c>
      <c r="E34" s="228">
        <v>20</v>
      </c>
      <c r="F34" s="225">
        <v>16</v>
      </c>
      <c r="G34" s="225">
        <v>0.5</v>
      </c>
      <c r="H34" s="228">
        <f t="shared" si="4"/>
        <v>160</v>
      </c>
    </row>
    <row r="35" spans="1:8" ht="21.95" customHeight="1" x14ac:dyDescent="0.2">
      <c r="A35" s="226"/>
      <c r="B35" s="227"/>
      <c r="C35" s="224"/>
      <c r="D35" s="228"/>
      <c r="E35" s="228"/>
      <c r="F35" s="293" t="s">
        <v>41</v>
      </c>
      <c r="G35" s="293"/>
      <c r="H35" s="40">
        <f>SUM(H31:H34)</f>
        <v>356.125</v>
      </c>
    </row>
    <row r="36" spans="1:8" ht="21.95" customHeight="1" x14ac:dyDescent="0.2">
      <c r="A36" s="226"/>
      <c r="B36" s="227"/>
      <c r="C36" s="224"/>
      <c r="D36" s="228"/>
      <c r="E36" s="228"/>
      <c r="F36" s="200"/>
      <c r="G36" s="200"/>
      <c r="H36" s="40"/>
    </row>
    <row r="37" spans="1:8" ht="21.95" customHeight="1" x14ac:dyDescent="0.2">
      <c r="A37" s="226"/>
      <c r="B37" s="227" t="str">
        <f>B20</f>
        <v>For Four Class Rooms</v>
      </c>
      <c r="C37" s="224" t="s">
        <v>57</v>
      </c>
      <c r="D37" s="228">
        <f>D20</f>
        <v>4</v>
      </c>
      <c r="E37" s="294" t="s">
        <v>220</v>
      </c>
      <c r="F37" s="294"/>
      <c r="G37" s="294"/>
      <c r="H37" s="40">
        <f>H35*D37</f>
        <v>1424.5</v>
      </c>
    </row>
    <row r="38" spans="1:8" ht="21.95" customHeight="1" x14ac:dyDescent="0.2">
      <c r="A38" s="226"/>
      <c r="B38" s="227"/>
      <c r="C38" s="224"/>
      <c r="D38" s="228"/>
      <c r="E38" s="228"/>
      <c r="F38" s="200"/>
      <c r="G38" s="200"/>
      <c r="H38" s="40"/>
    </row>
    <row r="39" spans="1:8" ht="21.95" customHeight="1" x14ac:dyDescent="0.2">
      <c r="A39" s="226"/>
      <c r="B39" s="227"/>
      <c r="C39" s="224"/>
      <c r="D39" s="228"/>
      <c r="E39" s="228"/>
      <c r="F39" s="200"/>
      <c r="G39" s="200"/>
      <c r="H39" s="40"/>
    </row>
    <row r="40" spans="1:8" ht="21.95" customHeight="1" x14ac:dyDescent="0.2">
      <c r="A40" s="226"/>
      <c r="B40" s="227" t="s">
        <v>146</v>
      </c>
      <c r="C40" s="224"/>
      <c r="D40" s="228"/>
      <c r="E40" s="228"/>
      <c r="F40" s="200"/>
      <c r="G40" s="200"/>
      <c r="H40" s="40">
        <f>(H35+H27)*3</f>
        <v>1769.25</v>
      </c>
    </row>
    <row r="41" spans="1:8" ht="21.95" customHeight="1" x14ac:dyDescent="0.2">
      <c r="A41" s="226"/>
      <c r="B41" s="227"/>
      <c r="C41" s="224" t="s">
        <v>274</v>
      </c>
      <c r="D41" s="228"/>
      <c r="E41" s="228"/>
      <c r="F41" s="200"/>
      <c r="G41" s="200"/>
      <c r="H41" s="40">
        <f>H40/1000</f>
        <v>1.76925</v>
      </c>
    </row>
    <row r="42" spans="1:8" ht="21.95" customHeight="1" x14ac:dyDescent="0.2">
      <c r="A42" s="226"/>
      <c r="B42" s="227"/>
      <c r="C42" s="224"/>
      <c r="D42" s="228"/>
      <c r="E42" s="228"/>
      <c r="F42" s="200"/>
      <c r="G42" s="200"/>
      <c r="H42" s="40"/>
    </row>
    <row r="43" spans="1:8" ht="21.95" customHeight="1" x14ac:dyDescent="0.2">
      <c r="A43" s="226"/>
      <c r="B43" s="227" t="str">
        <f>B37</f>
        <v>For Four Class Rooms</v>
      </c>
      <c r="C43" s="224" t="s">
        <v>274</v>
      </c>
      <c r="D43" s="228">
        <f>D37</f>
        <v>4</v>
      </c>
      <c r="E43" s="294" t="s">
        <v>220</v>
      </c>
      <c r="F43" s="294"/>
      <c r="G43" s="294"/>
      <c r="H43" s="40">
        <f>H41*D43</f>
        <v>7.077</v>
      </c>
    </row>
    <row r="44" spans="1:8" ht="21.95" customHeight="1" x14ac:dyDescent="0.2">
      <c r="A44" s="226"/>
      <c r="B44" s="227"/>
      <c r="C44" s="224"/>
      <c r="D44" s="228"/>
      <c r="E44" s="228"/>
      <c r="F44" s="200"/>
      <c r="G44" s="200"/>
      <c r="H44" s="40"/>
    </row>
    <row r="45" spans="1:8" ht="21.95" customHeight="1" x14ac:dyDescent="0.2">
      <c r="A45" s="226"/>
      <c r="B45" s="227"/>
      <c r="C45" s="224"/>
      <c r="D45" s="228"/>
      <c r="E45" s="228"/>
      <c r="F45" s="200"/>
      <c r="G45" s="200"/>
      <c r="H45" s="40"/>
    </row>
    <row r="46" spans="1:8" ht="21.95" customHeight="1" x14ac:dyDescent="0.2">
      <c r="A46" s="226">
        <v>4</v>
      </c>
      <c r="B46" s="227" t="s">
        <v>133</v>
      </c>
      <c r="C46" s="224"/>
      <c r="D46" s="228"/>
      <c r="E46" s="228"/>
      <c r="F46" s="293" t="s">
        <v>41</v>
      </c>
      <c r="G46" s="293"/>
      <c r="H46" s="40">
        <f>H10-H18-H27</f>
        <v>471.13499999999999</v>
      </c>
    </row>
    <row r="47" spans="1:8" ht="21.95" customHeight="1" x14ac:dyDescent="0.2">
      <c r="A47" s="226"/>
      <c r="B47" s="227"/>
      <c r="C47" s="224"/>
      <c r="D47" s="228"/>
      <c r="E47" s="228"/>
      <c r="F47" s="200"/>
      <c r="G47" s="200"/>
      <c r="H47" s="40"/>
    </row>
    <row r="48" spans="1:8" ht="21.95" customHeight="1" x14ac:dyDescent="0.2">
      <c r="A48" s="226"/>
      <c r="B48" s="227"/>
      <c r="C48" s="224"/>
      <c r="D48" s="228"/>
      <c r="E48" s="228"/>
      <c r="F48" s="200"/>
      <c r="G48" s="200"/>
      <c r="H48" s="40"/>
    </row>
    <row r="49" spans="1:8" ht="21.95" customHeight="1" x14ac:dyDescent="0.2">
      <c r="A49" s="226"/>
      <c r="B49" s="227" t="str">
        <f>B43</f>
        <v>For Four Class Rooms</v>
      </c>
      <c r="C49" s="224" t="s">
        <v>57</v>
      </c>
      <c r="D49" s="228">
        <f>D43</f>
        <v>4</v>
      </c>
      <c r="E49" s="294" t="s">
        <v>220</v>
      </c>
      <c r="F49" s="294"/>
      <c r="G49" s="294"/>
      <c r="H49" s="40">
        <f>H46*D49</f>
        <v>1884.54</v>
      </c>
    </row>
    <row r="50" spans="1:8" ht="21.95" customHeight="1" x14ac:dyDescent="0.2">
      <c r="A50" s="226"/>
      <c r="B50" s="227"/>
      <c r="C50" s="224"/>
      <c r="D50" s="228"/>
      <c r="E50" s="228"/>
      <c r="F50" s="200"/>
      <c r="G50" s="200"/>
      <c r="H50" s="40"/>
    </row>
    <row r="51" spans="1:8" ht="21.95" customHeight="1" x14ac:dyDescent="0.2">
      <c r="A51" s="226"/>
      <c r="B51" s="227"/>
      <c r="C51" s="224"/>
      <c r="D51" s="228"/>
      <c r="E51" s="228"/>
      <c r="F51" s="200"/>
      <c r="G51" s="200"/>
      <c r="H51" s="40"/>
    </row>
    <row r="52" spans="1:8" ht="21.95" customHeight="1" x14ac:dyDescent="0.2">
      <c r="A52" s="226"/>
      <c r="B52" s="227" t="s">
        <v>221</v>
      </c>
      <c r="C52" s="224"/>
      <c r="D52" s="228"/>
      <c r="E52" s="228"/>
      <c r="F52" s="293" t="s">
        <v>41</v>
      </c>
      <c r="G52" s="293"/>
      <c r="H52" s="40">
        <f>16*20*2</f>
        <v>640</v>
      </c>
    </row>
    <row r="53" spans="1:8" ht="21.95" customHeight="1" x14ac:dyDescent="0.2">
      <c r="A53" s="226"/>
      <c r="B53" s="227"/>
      <c r="C53" s="224"/>
      <c r="D53" s="228"/>
      <c r="E53" s="228"/>
      <c r="F53" s="200"/>
      <c r="G53" s="200"/>
      <c r="H53" s="40"/>
    </row>
    <row r="54" spans="1:8" ht="21.95" customHeight="1" x14ac:dyDescent="0.2">
      <c r="A54" s="226"/>
      <c r="B54" s="227"/>
      <c r="C54" s="224"/>
      <c r="D54" s="228"/>
      <c r="E54" s="228"/>
      <c r="F54" s="200"/>
      <c r="G54" s="200"/>
      <c r="H54" s="40"/>
    </row>
    <row r="55" spans="1:8" ht="21.95" customHeight="1" x14ac:dyDescent="0.2">
      <c r="A55" s="226"/>
      <c r="B55" s="227" t="str">
        <f>B49</f>
        <v>For Four Class Rooms</v>
      </c>
      <c r="C55" s="224" t="s">
        <v>57</v>
      </c>
      <c r="D55" s="228">
        <f>D49</f>
        <v>4</v>
      </c>
      <c r="E55" s="294" t="s">
        <v>220</v>
      </c>
      <c r="F55" s="294"/>
      <c r="G55" s="294"/>
      <c r="H55" s="40">
        <f>H52*D55</f>
        <v>2560</v>
      </c>
    </row>
    <row r="56" spans="1:8" ht="21.95" customHeight="1" x14ac:dyDescent="0.2">
      <c r="A56" s="226"/>
      <c r="B56" s="227"/>
      <c r="C56" s="224"/>
      <c r="D56" s="228"/>
      <c r="E56" s="228"/>
      <c r="F56" s="200"/>
      <c r="G56" s="200"/>
      <c r="H56" s="40"/>
    </row>
    <row r="57" spans="1:8" ht="21.95" customHeight="1" x14ac:dyDescent="0.2">
      <c r="A57" s="226">
        <v>5</v>
      </c>
      <c r="B57" s="227" t="s">
        <v>134</v>
      </c>
      <c r="C57" s="224" t="s">
        <v>57</v>
      </c>
      <c r="D57" s="228">
        <v>1</v>
      </c>
      <c r="E57" s="228">
        <f>20-0.75-0.75</f>
        <v>18.5</v>
      </c>
      <c r="F57" s="225">
        <f>16-1.5</f>
        <v>14.5</v>
      </c>
      <c r="G57" s="225">
        <v>0.5</v>
      </c>
      <c r="H57" s="228">
        <f>G57*F57*E57*D57</f>
        <v>134.125</v>
      </c>
    </row>
    <row r="58" spans="1:8" ht="21.95" customHeight="1" x14ac:dyDescent="0.2">
      <c r="A58" s="226"/>
      <c r="B58" s="227"/>
      <c r="C58" s="224"/>
      <c r="D58" s="228"/>
      <c r="E58" s="228"/>
      <c r="F58" s="293" t="s">
        <v>41</v>
      </c>
      <c r="G58" s="293"/>
      <c r="H58" s="228">
        <f>SUM(H57)</f>
        <v>134.125</v>
      </c>
    </row>
    <row r="59" spans="1:8" ht="21.95" customHeight="1" x14ac:dyDescent="0.2">
      <c r="A59" s="226"/>
      <c r="B59" s="227"/>
      <c r="C59" s="224"/>
      <c r="D59" s="228"/>
      <c r="E59" s="228"/>
      <c r="F59" s="200"/>
      <c r="G59" s="200"/>
      <c r="H59" s="228"/>
    </row>
    <row r="60" spans="1:8" ht="21.95" customHeight="1" x14ac:dyDescent="0.2">
      <c r="A60" s="226"/>
      <c r="B60" s="227"/>
      <c r="C60" s="224"/>
      <c r="D60" s="228"/>
      <c r="E60" s="228"/>
      <c r="F60" s="200"/>
      <c r="G60" s="200"/>
      <c r="H60" s="40"/>
    </row>
    <row r="61" spans="1:8" ht="21.95" customHeight="1" x14ac:dyDescent="0.2">
      <c r="A61" s="226"/>
      <c r="B61" s="227" t="str">
        <f>B55</f>
        <v>For Four Class Rooms</v>
      </c>
      <c r="C61" s="224" t="s">
        <v>57</v>
      </c>
      <c r="D61" s="228">
        <f>D55</f>
        <v>4</v>
      </c>
      <c r="E61" s="294" t="s">
        <v>220</v>
      </c>
      <c r="F61" s="294"/>
      <c r="G61" s="294"/>
      <c r="H61" s="40">
        <f>H57*D61</f>
        <v>536.5</v>
      </c>
    </row>
    <row r="62" spans="1:8" ht="21.95" customHeight="1" x14ac:dyDescent="0.2">
      <c r="A62" s="226"/>
      <c r="B62" s="227"/>
      <c r="C62" s="224"/>
      <c r="D62" s="228"/>
      <c r="E62" s="228"/>
      <c r="F62" s="200"/>
      <c r="G62" s="200"/>
      <c r="H62" s="40"/>
    </row>
    <row r="63" spans="1:8" ht="21.95" customHeight="1" x14ac:dyDescent="0.2">
      <c r="A63" s="226"/>
      <c r="B63" s="227"/>
      <c r="C63" s="224"/>
      <c r="D63" s="228"/>
      <c r="E63" s="228"/>
      <c r="F63" s="200"/>
      <c r="G63" s="200"/>
      <c r="H63" s="40"/>
    </row>
    <row r="64" spans="1:8" ht="21.95" customHeight="1" x14ac:dyDescent="0.2">
      <c r="A64" s="226"/>
      <c r="B64" s="227"/>
      <c r="C64" s="224"/>
      <c r="D64" s="228"/>
      <c r="E64" s="228"/>
      <c r="F64" s="200"/>
      <c r="G64" s="200"/>
      <c r="H64" s="40"/>
    </row>
    <row r="65" spans="1:8" ht="21.95" customHeight="1" x14ac:dyDescent="0.2">
      <c r="A65" s="226"/>
      <c r="B65" s="227" t="s">
        <v>136</v>
      </c>
      <c r="C65" s="224" t="s">
        <v>137</v>
      </c>
      <c r="D65" s="228">
        <v>1</v>
      </c>
      <c r="E65" s="228">
        <f>E71*2+F71*2</f>
        <v>66</v>
      </c>
      <c r="F65" s="200"/>
      <c r="G65" s="200"/>
      <c r="H65" s="228">
        <f>E65</f>
        <v>66</v>
      </c>
    </row>
    <row r="66" spans="1:8" ht="21.95" customHeight="1" x14ac:dyDescent="0.2">
      <c r="A66" s="226"/>
      <c r="B66" s="227"/>
      <c r="C66" s="224"/>
      <c r="D66" s="228"/>
      <c r="E66" s="228"/>
      <c r="F66" s="293" t="s">
        <v>41</v>
      </c>
      <c r="G66" s="293"/>
      <c r="H66" s="228">
        <f>SUM(H65)</f>
        <v>66</v>
      </c>
    </row>
    <row r="67" spans="1:8" ht="21.95" customHeight="1" x14ac:dyDescent="0.2">
      <c r="A67" s="226"/>
      <c r="B67" s="227"/>
      <c r="C67" s="224"/>
      <c r="D67" s="228"/>
      <c r="E67" s="228"/>
      <c r="F67" s="200"/>
      <c r="G67" s="200"/>
      <c r="H67" s="40"/>
    </row>
    <row r="68" spans="1:8" ht="21.95" customHeight="1" x14ac:dyDescent="0.2">
      <c r="A68" s="226"/>
      <c r="B68" s="227"/>
      <c r="C68" s="224"/>
      <c r="D68" s="228"/>
      <c r="E68" s="228"/>
      <c r="F68" s="200"/>
      <c r="G68" s="200"/>
      <c r="H68" s="40"/>
    </row>
    <row r="69" spans="1:8" ht="21.95" customHeight="1" x14ac:dyDescent="0.2">
      <c r="A69" s="226"/>
      <c r="B69" s="227" t="str">
        <f>B61</f>
        <v>For Four Class Rooms</v>
      </c>
      <c r="C69" s="224" t="s">
        <v>137</v>
      </c>
      <c r="D69" s="228">
        <f>D61</f>
        <v>4</v>
      </c>
      <c r="E69" s="294" t="s">
        <v>220</v>
      </c>
      <c r="F69" s="294"/>
      <c r="G69" s="294"/>
      <c r="H69" s="40">
        <f>H65*D69</f>
        <v>264</v>
      </c>
    </row>
    <row r="70" spans="1:8" ht="21.95" customHeight="1" x14ac:dyDescent="0.2">
      <c r="A70" s="226"/>
      <c r="B70" s="227"/>
      <c r="C70" s="224"/>
      <c r="D70" s="228"/>
      <c r="E70" s="228"/>
      <c r="F70" s="200"/>
      <c r="G70" s="200"/>
      <c r="H70" s="40"/>
    </row>
    <row r="71" spans="1:8" ht="21.95" customHeight="1" x14ac:dyDescent="0.2">
      <c r="A71" s="226"/>
      <c r="B71" s="227" t="s">
        <v>135</v>
      </c>
      <c r="C71" s="224" t="s">
        <v>57</v>
      </c>
      <c r="D71" s="228">
        <v>1</v>
      </c>
      <c r="E71" s="228">
        <f>E57</f>
        <v>18.5</v>
      </c>
      <c r="F71" s="225">
        <f>F57</f>
        <v>14.5</v>
      </c>
      <c r="G71" s="225">
        <v>0.33</v>
      </c>
      <c r="H71" s="228">
        <f>G71*F71*E71*D71</f>
        <v>88.522500000000008</v>
      </c>
    </row>
    <row r="72" spans="1:8" ht="21.95" customHeight="1" x14ac:dyDescent="0.2">
      <c r="A72" s="226"/>
      <c r="B72" s="227"/>
      <c r="C72" s="224"/>
      <c r="D72" s="228"/>
      <c r="E72" s="228"/>
      <c r="F72" s="293" t="s">
        <v>41</v>
      </c>
      <c r="G72" s="293"/>
      <c r="H72" s="228">
        <f>SUM(H71)</f>
        <v>88.522500000000008</v>
      </c>
    </row>
    <row r="73" spans="1:8" ht="21.95" customHeight="1" x14ac:dyDescent="0.2">
      <c r="A73" s="226"/>
      <c r="B73" s="227"/>
      <c r="C73" s="224"/>
      <c r="D73" s="228"/>
      <c r="E73" s="228"/>
      <c r="F73" s="200"/>
      <c r="G73" s="200"/>
      <c r="H73" s="40"/>
    </row>
    <row r="74" spans="1:8" ht="21.95" customHeight="1" x14ac:dyDescent="0.2">
      <c r="A74" s="226"/>
      <c r="B74" s="227"/>
      <c r="C74" s="224"/>
      <c r="D74" s="228"/>
      <c r="E74" s="228"/>
      <c r="F74" s="200"/>
      <c r="G74" s="200"/>
      <c r="H74" s="40"/>
    </row>
    <row r="75" spans="1:8" ht="21.95" customHeight="1" x14ac:dyDescent="0.2">
      <c r="A75" s="226"/>
      <c r="B75" s="227" t="str">
        <f>B69</f>
        <v>For Four Class Rooms</v>
      </c>
      <c r="C75" s="224" t="s">
        <v>222</v>
      </c>
      <c r="D75" s="228">
        <f>D69</f>
        <v>4</v>
      </c>
      <c r="E75" s="294" t="s">
        <v>220</v>
      </c>
      <c r="F75" s="294"/>
      <c r="G75" s="294"/>
      <c r="H75" s="40">
        <f>H72*D75</f>
        <v>354.09000000000003</v>
      </c>
    </row>
    <row r="76" spans="1:8" ht="21.95" customHeight="1" x14ac:dyDescent="0.2">
      <c r="A76" s="226"/>
      <c r="B76" s="231" t="s">
        <v>68</v>
      </c>
      <c r="C76" s="232"/>
      <c r="D76" s="225"/>
      <c r="E76" s="225"/>
      <c r="F76" s="225"/>
      <c r="G76" s="225"/>
      <c r="H76" s="225"/>
    </row>
    <row r="77" spans="1:8" ht="21.95" customHeight="1" x14ac:dyDescent="0.2">
      <c r="A77" s="226"/>
      <c r="B77" s="233" t="s">
        <v>69</v>
      </c>
      <c r="C77" s="234" t="s">
        <v>40</v>
      </c>
      <c r="D77" s="225">
        <v>1</v>
      </c>
      <c r="E77" s="225">
        <f>E71</f>
        <v>18.5</v>
      </c>
      <c r="F77" s="229"/>
      <c r="G77" s="225">
        <f>F71</f>
        <v>14.5</v>
      </c>
      <c r="H77" s="228">
        <f>D77*E77*G77</f>
        <v>268.25</v>
      </c>
    </row>
    <row r="78" spans="1:8" ht="21.95" customHeight="1" x14ac:dyDescent="0.2">
      <c r="A78" s="226"/>
      <c r="B78" s="233"/>
      <c r="C78" s="234"/>
      <c r="D78" s="225"/>
      <c r="E78" s="225"/>
      <c r="F78" s="293" t="s">
        <v>41</v>
      </c>
      <c r="G78" s="293"/>
      <c r="H78" s="235">
        <f>SUM(H77:H77)</f>
        <v>268.25</v>
      </c>
    </row>
    <row r="79" spans="1:8" ht="21.95" customHeight="1" x14ac:dyDescent="0.2">
      <c r="A79" s="226"/>
      <c r="B79" s="233"/>
      <c r="C79" s="234"/>
      <c r="D79" s="225"/>
      <c r="E79" s="225"/>
      <c r="F79" s="200"/>
      <c r="G79" s="200"/>
      <c r="H79" s="235"/>
    </row>
    <row r="80" spans="1:8" ht="21.95" customHeight="1" x14ac:dyDescent="0.2">
      <c r="A80" s="226"/>
      <c r="B80" s="227"/>
      <c r="C80" s="224"/>
      <c r="D80" s="228"/>
      <c r="E80" s="228"/>
      <c r="F80" s="200"/>
      <c r="G80" s="200"/>
      <c r="H80" s="40"/>
    </row>
    <row r="81" spans="1:8" ht="21.95" customHeight="1" x14ac:dyDescent="0.2">
      <c r="A81" s="226"/>
      <c r="B81" s="227" t="str">
        <f>B75</f>
        <v>For Four Class Rooms</v>
      </c>
      <c r="C81" s="224" t="s">
        <v>40</v>
      </c>
      <c r="D81" s="228">
        <f>D75</f>
        <v>4</v>
      </c>
      <c r="E81" s="294" t="s">
        <v>220</v>
      </c>
      <c r="F81" s="294"/>
      <c r="G81" s="294"/>
      <c r="H81" s="40">
        <f>H78*D81</f>
        <v>1073</v>
      </c>
    </row>
    <row r="82" spans="1:8" ht="21.95" customHeight="1" x14ac:dyDescent="0.2">
      <c r="A82" s="226"/>
      <c r="B82" s="230" t="s">
        <v>56</v>
      </c>
      <c r="C82" s="224"/>
      <c r="D82" s="228"/>
      <c r="E82" s="228"/>
      <c r="F82" s="228"/>
      <c r="G82" s="228"/>
      <c r="H82" s="228"/>
    </row>
    <row r="83" spans="1:8" ht="21.95" customHeight="1" x14ac:dyDescent="0.2">
      <c r="A83" s="226"/>
      <c r="B83" s="233" t="s">
        <v>77</v>
      </c>
      <c r="C83" s="234"/>
      <c r="D83" s="225"/>
      <c r="E83" s="225"/>
      <c r="F83" s="225"/>
      <c r="G83" s="225"/>
      <c r="H83" s="228"/>
    </row>
    <row r="84" spans="1:8" ht="21.95" customHeight="1" x14ac:dyDescent="0.2">
      <c r="A84" s="226"/>
      <c r="B84" s="233" t="s">
        <v>71</v>
      </c>
      <c r="C84" s="234" t="s">
        <v>57</v>
      </c>
      <c r="D84" s="225">
        <v>2</v>
      </c>
      <c r="E84" s="225">
        <v>20</v>
      </c>
      <c r="F84" s="225">
        <v>0.75</v>
      </c>
      <c r="G84" s="225">
        <v>11.5</v>
      </c>
      <c r="H84" s="225">
        <f>D84*E84*F84*G84</f>
        <v>345</v>
      </c>
    </row>
    <row r="85" spans="1:8" ht="21.95" customHeight="1" x14ac:dyDescent="0.2">
      <c r="A85" s="226"/>
      <c r="B85" s="233" t="s">
        <v>72</v>
      </c>
      <c r="C85" s="234" t="s">
        <v>57</v>
      </c>
      <c r="D85" s="225">
        <v>2</v>
      </c>
      <c r="E85" s="225">
        <v>16</v>
      </c>
      <c r="F85" s="225">
        <v>0.75</v>
      </c>
      <c r="G85" s="225">
        <v>11.5</v>
      </c>
      <c r="H85" s="225">
        <f t="shared" ref="H85:H88" si="5">D85*E85*F85*G85</f>
        <v>276</v>
      </c>
    </row>
    <row r="86" spans="1:8" ht="21.95" customHeight="1" x14ac:dyDescent="0.2">
      <c r="A86" s="226"/>
      <c r="B86" s="231" t="s">
        <v>42</v>
      </c>
      <c r="C86" s="234"/>
      <c r="D86" s="225"/>
      <c r="E86" s="225"/>
      <c r="F86" s="225"/>
      <c r="G86" s="225"/>
      <c r="H86" s="225"/>
    </row>
    <row r="87" spans="1:8" ht="21.95" customHeight="1" x14ac:dyDescent="0.2">
      <c r="A87" s="226"/>
      <c r="B87" s="233" t="s">
        <v>78</v>
      </c>
      <c r="C87" s="234" t="s">
        <v>57</v>
      </c>
      <c r="D87" s="225">
        <v>1</v>
      </c>
      <c r="E87" s="225">
        <v>-4</v>
      </c>
      <c r="F87" s="225">
        <v>0.75</v>
      </c>
      <c r="G87" s="225">
        <v>7</v>
      </c>
      <c r="H87" s="225">
        <f t="shared" si="5"/>
        <v>-21</v>
      </c>
    </row>
    <row r="88" spans="1:8" ht="21.95" customHeight="1" x14ac:dyDescent="0.2">
      <c r="A88" s="226"/>
      <c r="B88" s="233" t="s">
        <v>79</v>
      </c>
      <c r="C88" s="234" t="s">
        <v>57</v>
      </c>
      <c r="D88" s="225">
        <v>3</v>
      </c>
      <c r="E88" s="225">
        <v>-4</v>
      </c>
      <c r="F88" s="225">
        <v>0.75</v>
      </c>
      <c r="G88" s="225">
        <v>4</v>
      </c>
      <c r="H88" s="225">
        <f t="shared" si="5"/>
        <v>-36</v>
      </c>
    </row>
    <row r="89" spans="1:8" ht="21.95" customHeight="1" x14ac:dyDescent="0.2">
      <c r="A89" s="226"/>
      <c r="B89" s="227"/>
      <c r="C89" s="224"/>
      <c r="D89" s="228"/>
      <c r="E89" s="228"/>
      <c r="F89" s="293" t="s">
        <v>41</v>
      </c>
      <c r="G89" s="293"/>
      <c r="H89" s="40">
        <f>SUM(H83:H88)</f>
        <v>564</v>
      </c>
    </row>
    <row r="90" spans="1:8" ht="21.95" customHeight="1" x14ac:dyDescent="0.2">
      <c r="A90" s="226"/>
      <c r="B90" s="227"/>
      <c r="C90" s="224"/>
      <c r="D90" s="228"/>
      <c r="E90" s="228"/>
      <c r="F90" s="200"/>
      <c r="G90" s="200"/>
      <c r="H90" s="40"/>
    </row>
    <row r="91" spans="1:8" ht="21.95" customHeight="1" x14ac:dyDescent="0.2">
      <c r="A91" s="226"/>
      <c r="B91" s="227" t="str">
        <f>B81</f>
        <v>For Four Class Rooms</v>
      </c>
      <c r="C91" s="224" t="s">
        <v>222</v>
      </c>
      <c r="D91" s="228">
        <f>D81</f>
        <v>4</v>
      </c>
      <c r="E91" s="294" t="s">
        <v>220</v>
      </c>
      <c r="F91" s="294"/>
      <c r="G91" s="294"/>
      <c r="H91" s="40">
        <f>H89*D91</f>
        <v>2256</v>
      </c>
    </row>
    <row r="92" spans="1:8" ht="21.95" customHeight="1" x14ac:dyDescent="0.2">
      <c r="A92" s="257"/>
      <c r="B92" s="230" t="s">
        <v>56</v>
      </c>
      <c r="C92" s="224"/>
      <c r="D92" s="228"/>
      <c r="E92" s="255"/>
      <c r="F92" s="255"/>
      <c r="G92" s="255"/>
      <c r="H92" s="255"/>
    </row>
    <row r="93" spans="1:8" ht="21.95" customHeight="1" x14ac:dyDescent="0.2">
      <c r="A93" s="257"/>
      <c r="B93" s="256" t="s">
        <v>277</v>
      </c>
      <c r="C93" s="224" t="s">
        <v>222</v>
      </c>
      <c r="D93" s="228">
        <v>2</v>
      </c>
      <c r="E93" s="228">
        <f>E25-E24*2</f>
        <v>17</v>
      </c>
      <c r="F93" s="228">
        <v>0.75</v>
      </c>
      <c r="G93" s="228">
        <f>G24</f>
        <v>2</v>
      </c>
      <c r="H93" s="228">
        <f>D93*E93*F93*G93</f>
        <v>51</v>
      </c>
    </row>
    <row r="94" spans="1:8" ht="21.95" customHeight="1" x14ac:dyDescent="0.2">
      <c r="A94" s="257"/>
      <c r="B94" s="256"/>
      <c r="C94" s="224" t="s">
        <v>222</v>
      </c>
      <c r="D94" s="228">
        <v>2</v>
      </c>
      <c r="E94" s="228">
        <f>E26-E24*2</f>
        <v>13</v>
      </c>
      <c r="F94" s="228">
        <v>0.75</v>
      </c>
      <c r="G94" s="228">
        <f>G24</f>
        <v>2</v>
      </c>
      <c r="H94" s="228">
        <f>D94*E94*F94*G94</f>
        <v>39</v>
      </c>
    </row>
    <row r="95" spans="1:8" ht="21.95" customHeight="1" x14ac:dyDescent="0.2">
      <c r="A95" s="257"/>
      <c r="B95" s="256"/>
      <c r="C95" s="224"/>
      <c r="D95" s="228"/>
      <c r="E95" s="255"/>
      <c r="F95" s="293" t="s">
        <v>41</v>
      </c>
      <c r="G95" s="293"/>
      <c r="H95" s="255">
        <f>SUM(H93:H94)</f>
        <v>90</v>
      </c>
    </row>
    <row r="96" spans="1:8" ht="21.95" customHeight="1" x14ac:dyDescent="0.2">
      <c r="A96" s="257"/>
      <c r="B96" s="256" t="str">
        <f>B91</f>
        <v>For Four Class Rooms</v>
      </c>
      <c r="C96" s="224" t="s">
        <v>222</v>
      </c>
      <c r="D96" s="228">
        <f>D91</f>
        <v>4</v>
      </c>
      <c r="E96" s="294" t="s">
        <v>220</v>
      </c>
      <c r="F96" s="294"/>
      <c r="G96" s="294"/>
      <c r="H96" s="255">
        <f>H95*D96</f>
        <v>360</v>
      </c>
    </row>
    <row r="97" spans="1:8" ht="21.95" customHeight="1" x14ac:dyDescent="0.2">
      <c r="A97" s="226"/>
      <c r="B97" s="233"/>
      <c r="C97" s="234"/>
      <c r="D97" s="225"/>
      <c r="E97" s="225"/>
      <c r="F97" s="200"/>
      <c r="G97" s="200"/>
      <c r="H97" s="235"/>
    </row>
    <row r="98" spans="1:8" ht="21.95" customHeight="1" x14ac:dyDescent="0.2">
      <c r="A98" s="226">
        <v>1.2</v>
      </c>
      <c r="B98" s="245" t="s">
        <v>52</v>
      </c>
      <c r="C98" s="224"/>
      <c r="D98" s="228"/>
      <c r="E98" s="228"/>
      <c r="F98" s="226"/>
      <c r="G98" s="228"/>
      <c r="H98" s="228"/>
    </row>
    <row r="99" spans="1:8" ht="21.95" customHeight="1" x14ac:dyDescent="0.2">
      <c r="A99" s="226"/>
      <c r="B99" s="233" t="s">
        <v>70</v>
      </c>
      <c r="C99" s="234" t="s">
        <v>40</v>
      </c>
      <c r="D99" s="225">
        <v>1</v>
      </c>
      <c r="E99" s="225">
        <f>(14.5*2)+(20*2)</f>
        <v>69</v>
      </c>
      <c r="F99" s="225"/>
      <c r="G99" s="225">
        <v>11.5</v>
      </c>
      <c r="H99" s="228">
        <f>E99*G99*D99</f>
        <v>793.5</v>
      </c>
    </row>
    <row r="100" spans="1:8" ht="21.95" customHeight="1" x14ac:dyDescent="0.2">
      <c r="A100" s="226"/>
      <c r="B100" s="233" t="s">
        <v>138</v>
      </c>
      <c r="C100" s="234" t="s">
        <v>40</v>
      </c>
      <c r="D100" s="225">
        <v>1</v>
      </c>
      <c r="E100" s="225">
        <f>(20+16)*2</f>
        <v>72</v>
      </c>
      <c r="F100" s="225"/>
      <c r="G100" s="225">
        <v>12</v>
      </c>
      <c r="H100" s="228">
        <f>E100*G100*D100</f>
        <v>864</v>
      </c>
    </row>
    <row r="101" spans="1:8" ht="21.95" customHeight="1" x14ac:dyDescent="0.2">
      <c r="A101" s="226"/>
      <c r="B101" s="246" t="s">
        <v>139</v>
      </c>
      <c r="C101" s="234" t="s">
        <v>40</v>
      </c>
      <c r="D101" s="228">
        <v>1</v>
      </c>
      <c r="E101" s="228">
        <v>20</v>
      </c>
      <c r="F101" s="229"/>
      <c r="G101" s="228">
        <v>16</v>
      </c>
      <c r="H101" s="228">
        <f>D101*E101*G101</f>
        <v>320</v>
      </c>
    </row>
    <row r="102" spans="1:8" ht="21.95" customHeight="1" x14ac:dyDescent="0.2">
      <c r="A102" s="226"/>
      <c r="B102" s="231" t="s">
        <v>42</v>
      </c>
      <c r="C102" s="234"/>
      <c r="D102" s="225"/>
      <c r="E102" s="225"/>
      <c r="F102" s="225"/>
      <c r="G102" s="225"/>
      <c r="H102" s="228"/>
    </row>
    <row r="103" spans="1:8" ht="21.95" customHeight="1" x14ac:dyDescent="0.2">
      <c r="A103" s="226"/>
      <c r="B103" s="233" t="s">
        <v>140</v>
      </c>
      <c r="C103" s="234" t="s">
        <v>40</v>
      </c>
      <c r="D103" s="225">
        <f>1*2</f>
        <v>2</v>
      </c>
      <c r="E103" s="225">
        <v>-4</v>
      </c>
      <c r="F103" s="225"/>
      <c r="G103" s="225">
        <v>7</v>
      </c>
      <c r="H103" s="228">
        <f>D103*E103*G103</f>
        <v>-56</v>
      </c>
    </row>
    <row r="104" spans="1:8" ht="21.95" customHeight="1" x14ac:dyDescent="0.2">
      <c r="A104" s="226"/>
      <c r="B104" s="233" t="s">
        <v>141</v>
      </c>
      <c r="C104" s="234" t="s">
        <v>40</v>
      </c>
      <c r="D104" s="225">
        <f>3*2</f>
        <v>6</v>
      </c>
      <c r="E104" s="225">
        <v>-4</v>
      </c>
      <c r="F104" s="225"/>
      <c r="G104" s="225">
        <v>4</v>
      </c>
      <c r="H104" s="228">
        <f>D104*E104*G104</f>
        <v>-96</v>
      </c>
    </row>
    <row r="105" spans="1:8" ht="21.95" customHeight="1" x14ac:dyDescent="0.2">
      <c r="A105" s="226"/>
      <c r="B105" s="224"/>
      <c r="C105" s="224"/>
      <c r="D105" s="228"/>
      <c r="E105" s="228"/>
      <c r="F105" s="293" t="s">
        <v>41</v>
      </c>
      <c r="G105" s="293"/>
      <c r="H105" s="235">
        <f>SUM(H99:H104)</f>
        <v>1825.5</v>
      </c>
    </row>
    <row r="106" spans="1:8" ht="21.95" customHeight="1" x14ac:dyDescent="0.2">
      <c r="A106" s="226"/>
      <c r="B106" s="224"/>
      <c r="C106" s="224"/>
      <c r="D106" s="228"/>
      <c r="E106" s="228"/>
      <c r="F106" s="200"/>
      <c r="G106" s="200"/>
      <c r="H106" s="235"/>
    </row>
    <row r="107" spans="1:8" ht="21.95" customHeight="1" x14ac:dyDescent="0.2">
      <c r="A107" s="226"/>
      <c r="B107" s="227"/>
      <c r="C107" s="224"/>
      <c r="D107" s="228"/>
      <c r="E107" s="228"/>
      <c r="F107" s="200"/>
      <c r="G107" s="200"/>
      <c r="H107" s="40"/>
    </row>
    <row r="108" spans="1:8" ht="21.95" customHeight="1" x14ac:dyDescent="0.2">
      <c r="A108" s="226"/>
      <c r="B108" s="227" t="str">
        <f>B91</f>
        <v>For Four Class Rooms</v>
      </c>
      <c r="C108" s="224" t="s">
        <v>40</v>
      </c>
      <c r="D108" s="228">
        <f>D91</f>
        <v>4</v>
      </c>
      <c r="E108" s="294" t="s">
        <v>220</v>
      </c>
      <c r="F108" s="294"/>
      <c r="G108" s="294"/>
      <c r="H108" s="40">
        <f>H105*D108</f>
        <v>7302</v>
      </c>
    </row>
    <row r="109" spans="1:8" ht="21.95" customHeight="1" x14ac:dyDescent="0.2">
      <c r="A109" s="226"/>
      <c r="B109" s="224"/>
      <c r="C109" s="224"/>
      <c r="D109" s="228"/>
      <c r="E109" s="228"/>
      <c r="F109" s="200"/>
      <c r="G109" s="200"/>
      <c r="H109" s="235"/>
    </row>
    <row r="110" spans="1:8" ht="21.95" customHeight="1" x14ac:dyDescent="0.2">
      <c r="A110" s="226">
        <v>1.3</v>
      </c>
      <c r="B110" s="230" t="s">
        <v>43</v>
      </c>
      <c r="C110" s="224"/>
      <c r="D110" s="228"/>
      <c r="E110" s="224"/>
      <c r="F110" s="229"/>
      <c r="G110" s="229"/>
      <c r="H110" s="229"/>
    </row>
    <row r="111" spans="1:8" ht="21.95" customHeight="1" x14ac:dyDescent="0.2">
      <c r="A111" s="224"/>
      <c r="B111" s="247" t="s">
        <v>44</v>
      </c>
      <c r="C111" s="228"/>
      <c r="D111" s="228"/>
      <c r="E111" s="228"/>
      <c r="F111" s="228"/>
      <c r="G111" s="228"/>
      <c r="H111" s="228"/>
    </row>
    <row r="112" spans="1:8" ht="21.95" customHeight="1" x14ac:dyDescent="0.2">
      <c r="A112" s="226"/>
      <c r="B112" s="233" t="s">
        <v>142</v>
      </c>
      <c r="C112" s="234"/>
      <c r="D112" s="225"/>
      <c r="E112" s="225"/>
      <c r="F112" s="225"/>
      <c r="G112" s="225"/>
      <c r="H112" s="228"/>
    </row>
    <row r="113" spans="1:8" ht="21.95" customHeight="1" x14ac:dyDescent="0.2">
      <c r="A113" s="226"/>
      <c r="B113" s="233" t="s">
        <v>71</v>
      </c>
      <c r="C113" s="234" t="s">
        <v>40</v>
      </c>
      <c r="D113" s="225">
        <v>2</v>
      </c>
      <c r="E113" s="225">
        <v>18.5</v>
      </c>
      <c r="F113" s="225"/>
      <c r="G113" s="225">
        <v>11.5</v>
      </c>
      <c r="H113" s="228">
        <f>E113*G113*D113</f>
        <v>425.5</v>
      </c>
    </row>
    <row r="114" spans="1:8" ht="21.95" customHeight="1" x14ac:dyDescent="0.2">
      <c r="A114" s="226"/>
      <c r="B114" s="233" t="s">
        <v>72</v>
      </c>
      <c r="C114" s="234" t="s">
        <v>40</v>
      </c>
      <c r="D114" s="225">
        <v>2</v>
      </c>
      <c r="E114" s="225">
        <v>14.5</v>
      </c>
      <c r="F114" s="225"/>
      <c r="G114" s="225">
        <v>11.5</v>
      </c>
      <c r="H114" s="228">
        <f>E114*G114*D114</f>
        <v>333.5</v>
      </c>
    </row>
    <row r="115" spans="1:8" ht="21.95" customHeight="1" x14ac:dyDescent="0.2">
      <c r="A115" s="226"/>
      <c r="B115" s="231" t="s">
        <v>42</v>
      </c>
      <c r="C115" s="234"/>
      <c r="D115" s="225"/>
      <c r="E115" s="225"/>
      <c r="F115" s="225"/>
      <c r="G115" s="225"/>
      <c r="H115" s="228"/>
    </row>
    <row r="116" spans="1:8" ht="21.95" customHeight="1" x14ac:dyDescent="0.2">
      <c r="A116" s="226"/>
      <c r="B116" s="233" t="s">
        <v>76</v>
      </c>
      <c r="C116" s="234" t="s">
        <v>40</v>
      </c>
      <c r="D116" s="225">
        <v>1</v>
      </c>
      <c r="E116" s="225">
        <v>-4</v>
      </c>
      <c r="F116" s="225"/>
      <c r="G116" s="225">
        <v>7</v>
      </c>
      <c r="H116" s="228">
        <f>D116*E116*G116</f>
        <v>-28</v>
      </c>
    </row>
    <row r="117" spans="1:8" ht="21.95" customHeight="1" x14ac:dyDescent="0.2">
      <c r="A117" s="226"/>
      <c r="B117" s="233" t="s">
        <v>75</v>
      </c>
      <c r="C117" s="234" t="s">
        <v>40</v>
      </c>
      <c r="D117" s="225">
        <v>3</v>
      </c>
      <c r="E117" s="225">
        <v>-4</v>
      </c>
      <c r="F117" s="225"/>
      <c r="G117" s="225">
        <v>4</v>
      </c>
      <c r="H117" s="228">
        <f>D117*E117*G117</f>
        <v>-48</v>
      </c>
    </row>
    <row r="118" spans="1:8" ht="21.95" customHeight="1" x14ac:dyDescent="0.2">
      <c r="A118" s="224"/>
      <c r="B118" s="236"/>
      <c r="C118" s="224"/>
      <c r="D118" s="225"/>
      <c r="E118" s="225"/>
      <c r="F118" s="293" t="s">
        <v>41</v>
      </c>
      <c r="G118" s="293"/>
      <c r="H118" s="200">
        <f>SUM(H112:H117)</f>
        <v>683</v>
      </c>
    </row>
    <row r="119" spans="1:8" ht="21.95" customHeight="1" x14ac:dyDescent="0.2">
      <c r="A119" s="224"/>
      <c r="B119" s="236"/>
      <c r="C119" s="224"/>
      <c r="D119" s="225"/>
      <c r="E119" s="225"/>
      <c r="F119" s="200"/>
      <c r="G119" s="200"/>
      <c r="H119" s="200"/>
    </row>
    <row r="120" spans="1:8" ht="21.95" customHeight="1" x14ac:dyDescent="0.2">
      <c r="A120" s="224"/>
      <c r="B120" s="227"/>
      <c r="C120" s="224"/>
      <c r="D120" s="228"/>
      <c r="E120" s="228"/>
      <c r="F120" s="200"/>
      <c r="G120" s="200"/>
      <c r="H120" s="40"/>
    </row>
    <row r="121" spans="1:8" ht="21.95" customHeight="1" x14ac:dyDescent="0.2">
      <c r="A121" s="224"/>
      <c r="B121" s="227" t="str">
        <f>B108</f>
        <v>For Four Class Rooms</v>
      </c>
      <c r="C121" s="224" t="s">
        <v>137</v>
      </c>
      <c r="D121" s="228">
        <f>D108</f>
        <v>4</v>
      </c>
      <c r="E121" s="294" t="s">
        <v>220</v>
      </c>
      <c r="F121" s="294"/>
      <c r="G121" s="294"/>
      <c r="H121" s="40">
        <f>H118*D121</f>
        <v>2732</v>
      </c>
    </row>
    <row r="122" spans="1:8" ht="21.95" customHeight="1" x14ac:dyDescent="0.2">
      <c r="A122" s="224"/>
      <c r="B122" s="236"/>
      <c r="C122" s="224"/>
      <c r="D122" s="225"/>
      <c r="E122" s="225"/>
      <c r="F122" s="200"/>
      <c r="G122" s="200"/>
      <c r="H122" s="200"/>
    </row>
    <row r="123" spans="1:8" ht="21.95" customHeight="1" x14ac:dyDescent="0.2">
      <c r="A123" s="224"/>
      <c r="B123" s="236"/>
      <c r="C123" s="224"/>
      <c r="D123" s="225"/>
      <c r="E123" s="225"/>
      <c r="F123" s="200"/>
      <c r="G123" s="200"/>
      <c r="H123" s="200"/>
    </row>
    <row r="124" spans="1:8" ht="21.95" customHeight="1" x14ac:dyDescent="0.2">
      <c r="A124" s="226">
        <v>1.4</v>
      </c>
      <c r="B124" s="237" t="s">
        <v>45</v>
      </c>
      <c r="C124" s="224"/>
      <c r="D124" s="225"/>
      <c r="E124" s="225"/>
      <c r="F124" s="225"/>
      <c r="G124" s="225"/>
      <c r="H124" s="225"/>
    </row>
    <row r="125" spans="1:8" ht="21.95" customHeight="1" x14ac:dyDescent="0.2">
      <c r="A125" s="238"/>
      <c r="B125" s="248" t="s">
        <v>46</v>
      </c>
      <c r="C125" s="249"/>
      <c r="D125" s="225"/>
      <c r="E125" s="225"/>
      <c r="F125" s="225"/>
      <c r="G125" s="225"/>
      <c r="H125" s="225"/>
    </row>
    <row r="126" spans="1:8" ht="21.95" customHeight="1" x14ac:dyDescent="0.2">
      <c r="A126" s="238"/>
      <c r="B126" s="246" t="s">
        <v>143</v>
      </c>
      <c r="C126" s="234" t="s">
        <v>40</v>
      </c>
      <c r="D126" s="225">
        <v>1</v>
      </c>
      <c r="E126" s="239">
        <f>E113</f>
        <v>18.5</v>
      </c>
      <c r="F126" s="229"/>
      <c r="G126" s="239">
        <f>E114</f>
        <v>14.5</v>
      </c>
      <c r="H126" s="225">
        <f>E126*G126</f>
        <v>268.25</v>
      </c>
    </row>
    <row r="127" spans="1:8" ht="21.95" customHeight="1" x14ac:dyDescent="0.2">
      <c r="A127" s="224"/>
      <c r="B127" s="240"/>
      <c r="C127" s="229"/>
      <c r="D127" s="228"/>
      <c r="E127" s="241"/>
      <c r="F127" s="293" t="s">
        <v>41</v>
      </c>
      <c r="G127" s="293"/>
      <c r="H127" s="235">
        <f>SUM(H126:H126)</f>
        <v>268.25</v>
      </c>
    </row>
    <row r="128" spans="1:8" ht="21.95" customHeight="1" x14ac:dyDescent="0.2">
      <c r="A128" s="224"/>
      <c r="B128" s="240"/>
      <c r="C128" s="229"/>
      <c r="D128" s="228"/>
      <c r="E128" s="241"/>
      <c r="F128" s="200"/>
      <c r="G128" s="200"/>
      <c r="H128" s="235"/>
    </row>
    <row r="129" spans="1:8" ht="21.95" customHeight="1" x14ac:dyDescent="0.2">
      <c r="A129" s="224"/>
      <c r="B129" s="227"/>
      <c r="C129" s="224"/>
      <c r="D129" s="228"/>
      <c r="E129" s="228"/>
      <c r="F129" s="200"/>
      <c r="G129" s="200"/>
      <c r="H129" s="40"/>
    </row>
    <row r="130" spans="1:8" ht="21.95" customHeight="1" x14ac:dyDescent="0.2">
      <c r="A130" s="224"/>
      <c r="B130" s="227" t="str">
        <f>B121</f>
        <v>For Four Class Rooms</v>
      </c>
      <c r="C130" s="224" t="s">
        <v>186</v>
      </c>
      <c r="D130" s="228">
        <f>D121</f>
        <v>4</v>
      </c>
      <c r="E130" s="294" t="s">
        <v>220</v>
      </c>
      <c r="F130" s="294"/>
      <c r="G130" s="294"/>
      <c r="H130" s="40">
        <f>H127*D130</f>
        <v>1073</v>
      </c>
    </row>
    <row r="131" spans="1:8" ht="21.95" customHeight="1" x14ac:dyDescent="0.2">
      <c r="A131" s="224"/>
      <c r="B131" s="240"/>
      <c r="C131" s="229"/>
      <c r="D131" s="228"/>
      <c r="E131" s="241"/>
      <c r="F131" s="200"/>
      <c r="G131" s="200"/>
      <c r="H131" s="235"/>
    </row>
    <row r="132" spans="1:8" ht="21.95" customHeight="1" x14ac:dyDescent="0.2">
      <c r="A132" s="224"/>
      <c r="B132" s="240"/>
      <c r="C132" s="229"/>
      <c r="D132" s="228"/>
      <c r="E132" s="241"/>
      <c r="F132" s="200"/>
      <c r="G132" s="200"/>
      <c r="H132" s="235"/>
    </row>
    <row r="133" spans="1:8" ht="21.95" customHeight="1" x14ac:dyDescent="0.2">
      <c r="A133" s="224"/>
      <c r="B133" s="240" t="s">
        <v>47</v>
      </c>
      <c r="C133" s="229"/>
      <c r="D133" s="228"/>
      <c r="E133" s="241"/>
      <c r="F133" s="200"/>
      <c r="G133" s="200"/>
      <c r="H133" s="235"/>
    </row>
    <row r="134" spans="1:8" ht="21.95" customHeight="1" x14ac:dyDescent="0.2">
      <c r="A134" s="226">
        <v>1.5</v>
      </c>
      <c r="B134" s="246" t="s">
        <v>48</v>
      </c>
      <c r="C134" s="229"/>
      <c r="D134" s="228"/>
      <c r="E134" s="241"/>
      <c r="F134" s="228"/>
      <c r="G134" s="228"/>
      <c r="H134" s="228"/>
    </row>
    <row r="135" spans="1:8" ht="21.95" customHeight="1" x14ac:dyDescent="0.2">
      <c r="A135" s="238"/>
      <c r="B135" s="246" t="s">
        <v>54</v>
      </c>
      <c r="C135" s="234" t="s">
        <v>40</v>
      </c>
      <c r="D135" s="228">
        <v>2</v>
      </c>
      <c r="E135" s="241">
        <v>20</v>
      </c>
      <c r="F135" s="240"/>
      <c r="G135" s="225">
        <v>12</v>
      </c>
      <c r="H135" s="225">
        <f>D135*E135*G135</f>
        <v>480</v>
      </c>
    </row>
    <row r="136" spans="1:8" ht="21.95" customHeight="1" x14ac:dyDescent="0.2">
      <c r="A136" s="238"/>
      <c r="B136" s="246" t="s">
        <v>55</v>
      </c>
      <c r="C136" s="234" t="s">
        <v>40</v>
      </c>
      <c r="D136" s="228">
        <v>2</v>
      </c>
      <c r="E136" s="241">
        <v>16</v>
      </c>
      <c r="F136" s="240"/>
      <c r="G136" s="225">
        <v>12</v>
      </c>
      <c r="H136" s="225">
        <f>D136*E136*G136</f>
        <v>384</v>
      </c>
    </row>
    <row r="137" spans="1:8" s="37" customFormat="1" ht="21.95" customHeight="1" x14ac:dyDescent="0.2">
      <c r="A137" s="226"/>
      <c r="B137" s="240" t="s">
        <v>42</v>
      </c>
      <c r="C137" s="229"/>
      <c r="D137" s="40"/>
      <c r="E137" s="242"/>
      <c r="F137" s="240"/>
      <c r="G137" s="240"/>
      <c r="H137" s="235"/>
    </row>
    <row r="138" spans="1:8" ht="21.95" customHeight="1" x14ac:dyDescent="0.2">
      <c r="A138" s="226"/>
      <c r="B138" s="233" t="s">
        <v>76</v>
      </c>
      <c r="C138" s="234" t="s">
        <v>40</v>
      </c>
      <c r="D138" s="225">
        <v>1</v>
      </c>
      <c r="E138" s="225">
        <v>-4</v>
      </c>
      <c r="F138" s="225"/>
      <c r="G138" s="225">
        <v>7</v>
      </c>
      <c r="H138" s="228">
        <f>D138*E138*G138</f>
        <v>-28</v>
      </c>
    </row>
    <row r="139" spans="1:8" ht="21.95" customHeight="1" x14ac:dyDescent="0.2">
      <c r="A139" s="226"/>
      <c r="B139" s="233" t="s">
        <v>75</v>
      </c>
      <c r="C139" s="234" t="s">
        <v>40</v>
      </c>
      <c r="D139" s="225">
        <v>3</v>
      </c>
      <c r="E139" s="225">
        <v>-4</v>
      </c>
      <c r="F139" s="225"/>
      <c r="G139" s="225">
        <v>4</v>
      </c>
      <c r="H139" s="228">
        <f>D139*E139*G139</f>
        <v>-48</v>
      </c>
    </row>
    <row r="140" spans="1:8" ht="21.95" customHeight="1" x14ac:dyDescent="0.2">
      <c r="A140" s="224"/>
      <c r="B140" s="229"/>
      <c r="C140" s="229"/>
      <c r="D140" s="228"/>
      <c r="E140" s="241"/>
      <c r="F140" s="293" t="s">
        <v>41</v>
      </c>
      <c r="G140" s="293"/>
      <c r="H140" s="235">
        <f>SUM(H135:H139)</f>
        <v>788</v>
      </c>
    </row>
    <row r="141" spans="1:8" ht="21.95" customHeight="1" x14ac:dyDescent="0.2">
      <c r="A141" s="224"/>
      <c r="B141" s="229"/>
      <c r="C141" s="229"/>
      <c r="D141" s="228"/>
      <c r="E141" s="241"/>
      <c r="F141" s="200"/>
      <c r="G141" s="200"/>
      <c r="H141" s="235"/>
    </row>
    <row r="142" spans="1:8" ht="21.95" customHeight="1" x14ac:dyDescent="0.2">
      <c r="A142" s="224"/>
      <c r="B142" s="227"/>
      <c r="C142" s="224"/>
      <c r="D142" s="228"/>
      <c r="E142" s="228"/>
      <c r="F142" s="200"/>
      <c r="G142" s="200"/>
      <c r="H142" s="40"/>
    </row>
    <row r="143" spans="1:8" ht="21.95" customHeight="1" x14ac:dyDescent="0.2">
      <c r="A143" s="224"/>
      <c r="B143" s="227" t="str">
        <f>B130</f>
        <v>For Four Class Rooms</v>
      </c>
      <c r="C143" s="224" t="s">
        <v>186</v>
      </c>
      <c r="D143" s="228">
        <f>D130</f>
        <v>4</v>
      </c>
      <c r="E143" s="294" t="s">
        <v>220</v>
      </c>
      <c r="F143" s="294"/>
      <c r="G143" s="294"/>
      <c r="H143" s="40">
        <f>H140*D143</f>
        <v>3152</v>
      </c>
    </row>
    <row r="144" spans="1:8" ht="21.95" customHeight="1" x14ac:dyDescent="0.2">
      <c r="A144" s="224"/>
      <c r="B144" s="229"/>
      <c r="C144" s="229"/>
      <c r="D144" s="228"/>
      <c r="E144" s="241"/>
      <c r="F144" s="200"/>
      <c r="G144" s="200"/>
      <c r="H144" s="235"/>
    </row>
    <row r="145" spans="1:8" ht="21.95" customHeight="1" x14ac:dyDescent="0.2">
      <c r="A145" s="224"/>
      <c r="B145" s="229"/>
      <c r="C145" s="229"/>
      <c r="D145" s="228"/>
      <c r="E145" s="241"/>
      <c r="F145" s="200"/>
      <c r="G145" s="200"/>
      <c r="H145" s="235"/>
    </row>
    <row r="146" spans="1:8" ht="21.95" customHeight="1" x14ac:dyDescent="0.2">
      <c r="A146" s="224"/>
      <c r="B146" s="229"/>
      <c r="C146" s="229"/>
      <c r="D146" s="228"/>
      <c r="E146" s="241"/>
      <c r="F146" s="200"/>
      <c r="G146" s="200"/>
      <c r="H146" s="235"/>
    </row>
    <row r="147" spans="1:8" ht="21.95" customHeight="1" x14ac:dyDescent="0.2">
      <c r="A147" s="224"/>
      <c r="B147" s="229"/>
      <c r="C147" s="229"/>
      <c r="D147" s="228"/>
      <c r="E147" s="241"/>
      <c r="F147" s="200"/>
      <c r="G147" s="200"/>
      <c r="H147" s="235"/>
    </row>
    <row r="148" spans="1:8" ht="21.95" customHeight="1" x14ac:dyDescent="0.2">
      <c r="A148" s="226">
        <v>1.7</v>
      </c>
      <c r="B148" s="229" t="s">
        <v>144</v>
      </c>
      <c r="C148" s="224"/>
      <c r="D148" s="228"/>
      <c r="E148" s="241"/>
      <c r="F148" s="200"/>
      <c r="G148" s="200"/>
      <c r="H148" s="235"/>
    </row>
    <row r="149" spans="1:8" ht="21.95" customHeight="1" x14ac:dyDescent="0.2">
      <c r="A149" s="224"/>
      <c r="B149" s="229" t="s">
        <v>49</v>
      </c>
      <c r="C149" s="234" t="s">
        <v>40</v>
      </c>
      <c r="D149" s="228">
        <v>1</v>
      </c>
      <c r="E149" s="241">
        <v>4</v>
      </c>
      <c r="F149" s="228"/>
      <c r="G149" s="228">
        <v>7</v>
      </c>
      <c r="H149" s="228">
        <f>D149*E149*G149</f>
        <v>28</v>
      </c>
    </row>
    <row r="150" spans="1:8" ht="21.95" customHeight="1" x14ac:dyDescent="0.2">
      <c r="A150" s="224"/>
      <c r="B150" s="229" t="s">
        <v>73</v>
      </c>
      <c r="C150" s="234" t="s">
        <v>40</v>
      </c>
      <c r="D150" s="228">
        <v>3</v>
      </c>
      <c r="E150" s="241">
        <v>4</v>
      </c>
      <c r="F150" s="228"/>
      <c r="G150" s="228">
        <v>4</v>
      </c>
      <c r="H150" s="228">
        <f>D150*E150*G150</f>
        <v>48</v>
      </c>
    </row>
    <row r="151" spans="1:8" ht="21.95" customHeight="1" x14ac:dyDescent="0.2">
      <c r="A151" s="224"/>
      <c r="B151" s="229"/>
      <c r="C151" s="224"/>
      <c r="D151" s="228"/>
      <c r="E151" s="241"/>
      <c r="F151" s="293" t="s">
        <v>41</v>
      </c>
      <c r="G151" s="293"/>
      <c r="H151" s="235">
        <f>SUM(H149:H150)</f>
        <v>76</v>
      </c>
    </row>
    <row r="152" spans="1:8" ht="21.95" customHeight="1" x14ac:dyDescent="0.2">
      <c r="A152" s="224"/>
      <c r="B152" s="229"/>
      <c r="C152" s="224"/>
      <c r="D152" s="228"/>
      <c r="E152" s="241"/>
      <c r="F152" s="200"/>
      <c r="G152" s="200"/>
      <c r="H152" s="235"/>
    </row>
    <row r="153" spans="1:8" ht="21.95" customHeight="1" x14ac:dyDescent="0.2">
      <c r="A153" s="224"/>
      <c r="B153" s="227"/>
      <c r="C153" s="224"/>
      <c r="D153" s="228"/>
      <c r="E153" s="228"/>
      <c r="F153" s="200"/>
      <c r="G153" s="200"/>
      <c r="H153" s="40"/>
    </row>
    <row r="154" spans="1:8" ht="21.95" customHeight="1" x14ac:dyDescent="0.2">
      <c r="A154" s="224"/>
      <c r="B154" s="227" t="str">
        <f>B143</f>
        <v>For Four Class Rooms</v>
      </c>
      <c r="C154" s="224" t="s">
        <v>186</v>
      </c>
      <c r="D154" s="228">
        <f>D143</f>
        <v>4</v>
      </c>
      <c r="E154" s="294" t="s">
        <v>220</v>
      </c>
      <c r="F154" s="294"/>
      <c r="G154" s="294"/>
      <c r="H154" s="40">
        <f>H151*D154</f>
        <v>304</v>
      </c>
    </row>
    <row r="155" spans="1:8" ht="21.95" customHeight="1" x14ac:dyDescent="0.2">
      <c r="A155" s="224"/>
      <c r="B155" s="229" t="s">
        <v>50</v>
      </c>
      <c r="C155" s="224"/>
      <c r="D155" s="228"/>
      <c r="E155" s="241"/>
      <c r="F155" s="241"/>
      <c r="G155" s="241"/>
      <c r="H155" s="235"/>
    </row>
    <row r="156" spans="1:8" ht="21.95" customHeight="1" x14ac:dyDescent="0.2">
      <c r="A156" s="224"/>
      <c r="B156" s="229" t="s">
        <v>49</v>
      </c>
      <c r="C156" s="234" t="s">
        <v>40</v>
      </c>
      <c r="D156" s="228">
        <v>1</v>
      </c>
      <c r="E156" s="241">
        <f>4+7+7</f>
        <v>18</v>
      </c>
      <c r="F156" s="228"/>
      <c r="G156" s="228">
        <v>0.75</v>
      </c>
      <c r="H156" s="228">
        <f>D156*E156*G156</f>
        <v>13.5</v>
      </c>
    </row>
    <row r="157" spans="1:8" ht="21.95" customHeight="1" x14ac:dyDescent="0.2">
      <c r="A157" s="224"/>
      <c r="B157" s="229" t="s">
        <v>73</v>
      </c>
      <c r="C157" s="234" t="s">
        <v>40</v>
      </c>
      <c r="D157" s="228">
        <v>3</v>
      </c>
      <c r="E157" s="241">
        <f>4+4+4+4</f>
        <v>16</v>
      </c>
      <c r="F157" s="228"/>
      <c r="G157" s="228">
        <v>0.75</v>
      </c>
      <c r="H157" s="228">
        <f>D157*E157*G157</f>
        <v>36</v>
      </c>
    </row>
    <row r="158" spans="1:8" ht="21.95" customHeight="1" x14ac:dyDescent="0.2">
      <c r="A158" s="224"/>
      <c r="B158" s="229"/>
      <c r="C158" s="224"/>
      <c r="D158" s="228"/>
      <c r="E158" s="241"/>
      <c r="F158" s="293" t="s">
        <v>41</v>
      </c>
      <c r="G158" s="293"/>
      <c r="H158" s="235">
        <f>SUM(H156:H157)</f>
        <v>49.5</v>
      </c>
    </row>
    <row r="159" spans="1:8" ht="21.95" customHeight="1" x14ac:dyDescent="0.2">
      <c r="A159" s="224"/>
      <c r="B159" s="229"/>
      <c r="C159" s="224"/>
      <c r="D159" s="228"/>
      <c r="E159" s="241"/>
      <c r="F159" s="200"/>
      <c r="G159" s="200"/>
      <c r="H159" s="235"/>
    </row>
    <row r="160" spans="1:8" ht="21.95" customHeight="1" x14ac:dyDescent="0.2">
      <c r="A160" s="224"/>
      <c r="B160" s="227"/>
      <c r="C160" s="224"/>
      <c r="D160" s="228"/>
      <c r="E160" s="228"/>
      <c r="F160" s="200"/>
      <c r="G160" s="200"/>
      <c r="H160" s="40"/>
    </row>
    <row r="161" spans="1:8" ht="21.95" customHeight="1" x14ac:dyDescent="0.2">
      <c r="A161" s="224"/>
      <c r="B161" s="227" t="str">
        <f>B154</f>
        <v>For Four Class Rooms</v>
      </c>
      <c r="C161" s="224" t="s">
        <v>186</v>
      </c>
      <c r="D161" s="228">
        <f>D154</f>
        <v>4</v>
      </c>
      <c r="E161" s="294" t="s">
        <v>220</v>
      </c>
      <c r="F161" s="294"/>
      <c r="G161" s="294"/>
      <c r="H161" s="40">
        <f>H158*D161</f>
        <v>198</v>
      </c>
    </row>
    <row r="162" spans="1:8" ht="21.95" customHeight="1" x14ac:dyDescent="0.2">
      <c r="A162" s="224"/>
      <c r="B162" s="229"/>
      <c r="C162" s="224"/>
      <c r="D162" s="228"/>
      <c r="E162" s="241"/>
      <c r="F162" s="200"/>
      <c r="G162" s="200"/>
      <c r="H162" s="235"/>
    </row>
    <row r="163" spans="1:8" ht="21.95" customHeight="1" x14ac:dyDescent="0.2">
      <c r="A163" s="224"/>
      <c r="B163" s="240" t="s">
        <v>145</v>
      </c>
      <c r="C163" s="224"/>
      <c r="D163" s="228"/>
      <c r="E163" s="241"/>
      <c r="F163" s="200"/>
      <c r="G163" s="200"/>
      <c r="H163" s="235"/>
    </row>
    <row r="164" spans="1:8" ht="21.95" customHeight="1" x14ac:dyDescent="0.2">
      <c r="A164" s="224"/>
      <c r="B164" s="229" t="s">
        <v>49</v>
      </c>
      <c r="C164" s="234" t="s">
        <v>40</v>
      </c>
      <c r="D164" s="228">
        <v>1</v>
      </c>
      <c r="E164" s="241">
        <v>4</v>
      </c>
      <c r="F164" s="228"/>
      <c r="G164" s="228">
        <v>7</v>
      </c>
      <c r="H164" s="228">
        <f>D164*E164*G164</f>
        <v>28</v>
      </c>
    </row>
    <row r="165" spans="1:8" ht="21.95" customHeight="1" x14ac:dyDescent="0.2">
      <c r="A165" s="224"/>
      <c r="B165" s="229" t="s">
        <v>73</v>
      </c>
      <c r="C165" s="234" t="s">
        <v>40</v>
      </c>
      <c r="D165" s="228">
        <v>3</v>
      </c>
      <c r="E165" s="241">
        <v>4</v>
      </c>
      <c r="F165" s="228"/>
      <c r="G165" s="228">
        <v>4</v>
      </c>
      <c r="H165" s="228">
        <f>D165*E165*G165</f>
        <v>48</v>
      </c>
    </row>
    <row r="166" spans="1:8" ht="21.95" customHeight="1" x14ac:dyDescent="0.2">
      <c r="A166" s="224"/>
      <c r="B166" s="229"/>
      <c r="C166" s="224"/>
      <c r="D166" s="228"/>
      <c r="E166" s="241"/>
      <c r="F166" s="293" t="s">
        <v>41</v>
      </c>
      <c r="G166" s="293"/>
      <c r="H166" s="235">
        <f>SUM(H164:H165)</f>
        <v>76</v>
      </c>
    </row>
    <row r="167" spans="1:8" ht="21.95" customHeight="1" x14ac:dyDescent="0.2">
      <c r="A167" s="224"/>
      <c r="B167" s="229"/>
      <c r="C167" s="224"/>
      <c r="D167" s="228"/>
      <c r="E167" s="241"/>
      <c r="F167" s="200"/>
      <c r="G167" s="200"/>
      <c r="H167" s="235"/>
    </row>
    <row r="168" spans="1:8" ht="21.95" customHeight="1" x14ac:dyDescent="0.2">
      <c r="A168" s="224"/>
      <c r="B168" s="227"/>
      <c r="C168" s="224"/>
      <c r="D168" s="228"/>
      <c r="E168" s="228"/>
      <c r="F168" s="200"/>
      <c r="G168" s="200"/>
      <c r="H168" s="40"/>
    </row>
    <row r="169" spans="1:8" ht="21.95" customHeight="1" x14ac:dyDescent="0.2">
      <c r="A169" s="224"/>
      <c r="B169" s="227" t="str">
        <f>B161</f>
        <v>For Four Class Rooms</v>
      </c>
      <c r="C169" s="224" t="s">
        <v>186</v>
      </c>
      <c r="D169" s="228">
        <f>D161</f>
        <v>4</v>
      </c>
      <c r="E169" s="294" t="s">
        <v>220</v>
      </c>
      <c r="F169" s="294"/>
      <c r="G169" s="294"/>
      <c r="H169" s="40">
        <f>H166*D169</f>
        <v>304</v>
      </c>
    </row>
    <row r="170" spans="1:8" ht="21.95" customHeight="1" x14ac:dyDescent="0.2">
      <c r="A170" s="224"/>
      <c r="B170" s="229"/>
      <c r="C170" s="224"/>
      <c r="D170" s="228"/>
      <c r="E170" s="241"/>
      <c r="F170" s="200"/>
      <c r="G170" s="200"/>
      <c r="H170" s="235"/>
    </row>
    <row r="171" spans="1:8" ht="21.95" customHeight="1" x14ac:dyDescent="0.2">
      <c r="A171" s="226">
        <v>1.8</v>
      </c>
      <c r="B171" s="230" t="s">
        <v>51</v>
      </c>
      <c r="C171" s="224"/>
      <c r="D171" s="228"/>
      <c r="E171" s="228"/>
      <c r="F171" s="228"/>
      <c r="G171" s="228"/>
      <c r="H171" s="228"/>
    </row>
    <row r="172" spans="1:8" ht="21.95" customHeight="1" x14ac:dyDescent="0.2">
      <c r="A172" s="238"/>
      <c r="B172" s="246" t="s">
        <v>53</v>
      </c>
      <c r="C172" s="234" t="s">
        <v>40</v>
      </c>
      <c r="D172" s="228">
        <v>1</v>
      </c>
      <c r="E172" s="239">
        <v>20</v>
      </c>
      <c r="F172" s="239">
        <v>16</v>
      </c>
      <c r="G172" s="239"/>
      <c r="H172" s="225">
        <f>E172*F172*D172</f>
        <v>320</v>
      </c>
    </row>
    <row r="173" spans="1:8" ht="21.95" customHeight="1" x14ac:dyDescent="0.2">
      <c r="A173" s="224"/>
      <c r="B173" s="227"/>
      <c r="C173" s="224"/>
      <c r="D173" s="228"/>
      <c r="E173" s="228"/>
      <c r="F173" s="293" t="s">
        <v>41</v>
      </c>
      <c r="G173" s="293"/>
      <c r="H173" s="40">
        <f>SUM(H171:H172)</f>
        <v>320</v>
      </c>
    </row>
    <row r="174" spans="1:8" s="38" customFormat="1" ht="21.95" customHeight="1" x14ac:dyDescent="0.2">
      <c r="A174" s="224"/>
      <c r="B174" s="227" t="str">
        <f>B169</f>
        <v>For Four Class Rooms</v>
      </c>
      <c r="C174" s="224" t="s">
        <v>186</v>
      </c>
      <c r="D174" s="228">
        <f>D169</f>
        <v>4</v>
      </c>
      <c r="E174" s="294" t="s">
        <v>220</v>
      </c>
      <c r="F174" s="294"/>
      <c r="G174" s="294"/>
      <c r="H174" s="40">
        <f>H173*D174</f>
        <v>1280</v>
      </c>
    </row>
    <row r="175" spans="1:8" ht="21.95" customHeight="1" x14ac:dyDescent="0.2">
      <c r="A175" s="224"/>
      <c r="B175" s="243"/>
      <c r="C175" s="224"/>
      <c r="D175" s="228"/>
      <c r="E175" s="228"/>
      <c r="F175" s="228"/>
      <c r="G175" s="228"/>
      <c r="H175" s="228"/>
    </row>
  </sheetData>
  <mergeCells count="44">
    <mergeCell ref="F35:G35"/>
    <mergeCell ref="E12:G12"/>
    <mergeCell ref="E20:G20"/>
    <mergeCell ref="E37:G37"/>
    <mergeCell ref="F105:G105"/>
    <mergeCell ref="F89:G89"/>
    <mergeCell ref="F52:G52"/>
    <mergeCell ref="E55:G55"/>
    <mergeCell ref="E61:G61"/>
    <mergeCell ref="E69:G69"/>
    <mergeCell ref="E75:G75"/>
    <mergeCell ref="E81:G81"/>
    <mergeCell ref="E91:G91"/>
    <mergeCell ref="F95:G95"/>
    <mergeCell ref="E96:G96"/>
    <mergeCell ref="E108:G108"/>
    <mergeCell ref="E121:G121"/>
    <mergeCell ref="A1:H1"/>
    <mergeCell ref="A2:H2"/>
    <mergeCell ref="F10:G10"/>
    <mergeCell ref="F18:G18"/>
    <mergeCell ref="F78:G78"/>
    <mergeCell ref="B32:B33"/>
    <mergeCell ref="F46:G46"/>
    <mergeCell ref="A23:A25"/>
    <mergeCell ref="A31:A34"/>
    <mergeCell ref="F58:G58"/>
    <mergeCell ref="F72:G72"/>
    <mergeCell ref="F66:G66"/>
    <mergeCell ref="E43:G43"/>
    <mergeCell ref="E49:G49"/>
    <mergeCell ref="F118:G118"/>
    <mergeCell ref="F127:G127"/>
    <mergeCell ref="E174:G174"/>
    <mergeCell ref="E130:G130"/>
    <mergeCell ref="E143:G143"/>
    <mergeCell ref="E154:G154"/>
    <mergeCell ref="E161:G161"/>
    <mergeCell ref="E169:G169"/>
    <mergeCell ref="F173:G173"/>
    <mergeCell ref="F140:G140"/>
    <mergeCell ref="F151:G151"/>
    <mergeCell ref="F158:G158"/>
    <mergeCell ref="F166:G166"/>
  </mergeCells>
  <pageMargins left="0.7" right="0.7" top="0.45" bottom="1" header="0.3" footer="0.3"/>
  <pageSetup paperSize="9" scale="65"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opLeftCell="A56" workbookViewId="0">
      <selection activeCell="A4" sqref="A4:C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300" t="s">
        <v>4</v>
      </c>
      <c r="D2" s="300"/>
      <c r="E2" s="300"/>
      <c r="F2" s="300"/>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01" t="s">
        <v>27</v>
      </c>
      <c r="C4" s="11"/>
      <c r="D4" s="12"/>
      <c r="E4" s="12"/>
      <c r="F4" s="13"/>
      <c r="G4" s="301" t="s">
        <v>2</v>
      </c>
      <c r="H4" s="307" t="s">
        <v>8</v>
      </c>
      <c r="I4" s="301" t="s">
        <v>22</v>
      </c>
      <c r="J4" s="301">
        <v>4</v>
      </c>
      <c r="K4" s="308">
        <v>7</v>
      </c>
      <c r="L4" s="301">
        <f>D7+F6+C6</f>
        <v>3.5</v>
      </c>
      <c r="M4" s="309">
        <f>J4*K4*L4</f>
        <v>98</v>
      </c>
      <c r="N4" s="316"/>
      <c r="O4" s="314">
        <f t="shared" ref="O4" si="0">M4</f>
        <v>98</v>
      </c>
    </row>
    <row r="5" spans="1:15" x14ac:dyDescent="0.25">
      <c r="A5" s="5"/>
      <c r="B5" s="301"/>
      <c r="C5" s="14"/>
      <c r="D5" s="20"/>
      <c r="E5" s="20"/>
      <c r="F5" s="1"/>
      <c r="G5" s="301"/>
      <c r="H5" s="307"/>
      <c r="I5" s="301"/>
      <c r="J5" s="301"/>
      <c r="K5" s="308"/>
      <c r="L5" s="301"/>
      <c r="M5" s="309"/>
      <c r="N5" s="317"/>
      <c r="O5" s="315"/>
    </row>
    <row r="6" spans="1:15" x14ac:dyDescent="0.25">
      <c r="A6" s="5"/>
      <c r="B6" s="301"/>
      <c r="C6" s="19">
        <v>0.25</v>
      </c>
      <c r="D6" s="20"/>
      <c r="E6" s="20"/>
      <c r="F6" s="21">
        <v>0.25</v>
      </c>
      <c r="G6" s="301"/>
      <c r="H6" s="307"/>
      <c r="I6" s="301"/>
      <c r="J6" s="301"/>
      <c r="K6" s="308"/>
      <c r="L6" s="301"/>
      <c r="M6" s="309"/>
      <c r="N6" s="317"/>
      <c r="O6" s="315"/>
    </row>
    <row r="7" spans="1:15" x14ac:dyDescent="0.25">
      <c r="A7" s="5"/>
      <c r="B7" s="301"/>
      <c r="C7" s="15"/>
      <c r="D7" s="303">
        <v>3</v>
      </c>
      <c r="E7" s="303"/>
      <c r="F7" s="18"/>
      <c r="G7" s="301"/>
      <c r="H7" s="307"/>
      <c r="I7" s="301"/>
      <c r="J7" s="301"/>
      <c r="K7" s="308"/>
      <c r="L7" s="301"/>
      <c r="M7" s="309"/>
      <c r="N7" s="317"/>
      <c r="O7" s="315"/>
    </row>
    <row r="8" spans="1:15" x14ac:dyDescent="0.25">
      <c r="A8" s="5"/>
      <c r="B8" s="301" t="s">
        <v>28</v>
      </c>
      <c r="C8" s="11"/>
      <c r="D8" s="12"/>
      <c r="E8" s="12"/>
      <c r="F8" s="13"/>
      <c r="G8" s="301" t="s">
        <v>2</v>
      </c>
      <c r="H8" s="307" t="s">
        <v>8</v>
      </c>
      <c r="I8" s="301" t="s">
        <v>22</v>
      </c>
      <c r="J8" s="301">
        <v>4</v>
      </c>
      <c r="K8" s="308">
        <v>7</v>
      </c>
      <c r="L8" s="301">
        <f>D11+F10+C10</f>
        <v>3.5</v>
      </c>
      <c r="M8" s="309">
        <f>J8*K8*L8</f>
        <v>98</v>
      </c>
      <c r="N8" s="316"/>
      <c r="O8" s="314">
        <f t="shared" ref="O8" si="1">M8</f>
        <v>98</v>
      </c>
    </row>
    <row r="9" spans="1:15" x14ac:dyDescent="0.25">
      <c r="A9" s="5"/>
      <c r="B9" s="301"/>
      <c r="C9" s="14"/>
      <c r="D9" s="20"/>
      <c r="E9" s="20"/>
      <c r="F9" s="1"/>
      <c r="G9" s="301"/>
      <c r="H9" s="307"/>
      <c r="I9" s="301"/>
      <c r="J9" s="301"/>
      <c r="K9" s="308"/>
      <c r="L9" s="301"/>
      <c r="M9" s="309"/>
      <c r="N9" s="317"/>
      <c r="O9" s="315"/>
    </row>
    <row r="10" spans="1:15" x14ac:dyDescent="0.25">
      <c r="A10" s="5"/>
      <c r="B10" s="301"/>
      <c r="C10" s="19">
        <v>0.25</v>
      </c>
      <c r="D10" s="20"/>
      <c r="E10" s="20"/>
      <c r="F10" s="21">
        <v>0.25</v>
      </c>
      <c r="G10" s="301"/>
      <c r="H10" s="307"/>
      <c r="I10" s="301"/>
      <c r="J10" s="301"/>
      <c r="K10" s="308"/>
      <c r="L10" s="301"/>
      <c r="M10" s="309"/>
      <c r="N10" s="317"/>
      <c r="O10" s="315"/>
    </row>
    <row r="11" spans="1:15" x14ac:dyDescent="0.25">
      <c r="A11" s="5"/>
      <c r="B11" s="301"/>
      <c r="C11" s="15"/>
      <c r="D11" s="303">
        <v>3</v>
      </c>
      <c r="E11" s="303"/>
      <c r="F11" s="18"/>
      <c r="G11" s="301"/>
      <c r="H11" s="307"/>
      <c r="I11" s="301"/>
      <c r="J11" s="301"/>
      <c r="K11" s="308"/>
      <c r="L11" s="301"/>
      <c r="M11" s="309"/>
      <c r="N11" s="317"/>
      <c r="O11" s="315"/>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01" t="s">
        <v>0</v>
      </c>
      <c r="C14" s="11"/>
      <c r="D14" s="12"/>
      <c r="E14" s="12">
        <v>0.75</v>
      </c>
      <c r="F14" s="13"/>
      <c r="G14" s="301" t="s">
        <v>2</v>
      </c>
      <c r="H14" s="307" t="s">
        <v>8</v>
      </c>
      <c r="I14" s="301" t="s">
        <v>10</v>
      </c>
      <c r="J14" s="301">
        <v>4</v>
      </c>
      <c r="K14" s="301">
        <v>6</v>
      </c>
      <c r="L14" s="301">
        <f>E14+D15+E17</f>
        <v>17</v>
      </c>
      <c r="M14" s="309">
        <f>J14*K14*L14</f>
        <v>408</v>
      </c>
      <c r="N14" s="313"/>
      <c r="O14" s="314">
        <f>M14</f>
        <v>408</v>
      </c>
    </row>
    <row r="15" spans="1:15" x14ac:dyDescent="0.25">
      <c r="A15" s="5"/>
      <c r="B15" s="301"/>
      <c r="C15" s="14"/>
      <c r="D15" s="306">
        <f>(12+4)-0.25-0.25</f>
        <v>15.5</v>
      </c>
      <c r="E15" s="310"/>
      <c r="F15" s="1"/>
      <c r="G15" s="301"/>
      <c r="H15" s="307"/>
      <c r="I15" s="301"/>
      <c r="J15" s="301"/>
      <c r="K15" s="301"/>
      <c r="L15" s="301"/>
      <c r="M15" s="309"/>
      <c r="N15" s="313"/>
      <c r="O15" s="315"/>
    </row>
    <row r="16" spans="1:15" x14ac:dyDescent="0.25">
      <c r="A16" s="5"/>
      <c r="B16" s="301"/>
      <c r="C16" s="14"/>
      <c r="D16" s="306"/>
      <c r="E16" s="310"/>
      <c r="F16" s="1"/>
      <c r="G16" s="301"/>
      <c r="H16" s="307"/>
      <c r="I16" s="301"/>
      <c r="J16" s="301"/>
      <c r="K16" s="301"/>
      <c r="L16" s="301"/>
      <c r="M16" s="309"/>
      <c r="N16" s="313"/>
      <c r="O16" s="315"/>
    </row>
    <row r="17" spans="1:18" x14ac:dyDescent="0.25">
      <c r="A17" s="5"/>
      <c r="B17" s="301"/>
      <c r="C17" s="15"/>
      <c r="D17" s="16"/>
      <c r="E17" s="17">
        <v>0.75</v>
      </c>
      <c r="F17" s="18"/>
      <c r="G17" s="301"/>
      <c r="H17" s="307"/>
      <c r="I17" s="301"/>
      <c r="J17" s="301"/>
      <c r="K17" s="301"/>
      <c r="L17" s="301"/>
      <c r="M17" s="309"/>
      <c r="N17" s="313"/>
      <c r="O17" s="315"/>
    </row>
    <row r="18" spans="1:18" x14ac:dyDescent="0.25">
      <c r="A18" s="5"/>
      <c r="B18" s="301" t="s">
        <v>16</v>
      </c>
      <c r="C18" s="11"/>
      <c r="D18" s="302">
        <v>1.25</v>
      </c>
      <c r="E18" s="302"/>
      <c r="F18" s="13"/>
      <c r="G18" s="301" t="s">
        <v>2</v>
      </c>
      <c r="H18" s="307" t="s">
        <v>17</v>
      </c>
      <c r="I18" s="301" t="s">
        <v>23</v>
      </c>
      <c r="J18" s="301">
        <v>4</v>
      </c>
      <c r="K18" s="308">
        <f>D15/0.666</f>
        <v>23.273273273273272</v>
      </c>
      <c r="L18" s="301">
        <f>D18+F19+C19+D21+E19+E19</f>
        <v>4</v>
      </c>
      <c r="M18" s="309">
        <f>J18*K18*L18</f>
        <v>372.37237237237235</v>
      </c>
      <c r="N18" s="316">
        <f>M18</f>
        <v>372.37237237237235</v>
      </c>
      <c r="O18" s="318"/>
    </row>
    <row r="19" spans="1:18" ht="15" customHeight="1" x14ac:dyDescent="0.25">
      <c r="A19" s="5"/>
      <c r="B19" s="301"/>
      <c r="C19" s="304">
        <v>0.5</v>
      </c>
      <c r="D19" s="20"/>
      <c r="E19" s="20">
        <v>0.25</v>
      </c>
      <c r="F19" s="305">
        <v>0.5</v>
      </c>
      <c r="G19" s="301"/>
      <c r="H19" s="307"/>
      <c r="I19" s="301"/>
      <c r="J19" s="301"/>
      <c r="K19" s="308"/>
      <c r="L19" s="301"/>
      <c r="M19" s="309"/>
      <c r="N19" s="317"/>
      <c r="O19" s="318"/>
    </row>
    <row r="20" spans="1:18" x14ac:dyDescent="0.25">
      <c r="A20" s="5"/>
      <c r="B20" s="301"/>
      <c r="C20" s="304"/>
      <c r="D20" s="20"/>
      <c r="E20" s="20"/>
      <c r="F20" s="305"/>
      <c r="G20" s="301"/>
      <c r="H20" s="307"/>
      <c r="I20" s="301"/>
      <c r="J20" s="301"/>
      <c r="K20" s="308"/>
      <c r="L20" s="301"/>
      <c r="M20" s="309"/>
      <c r="N20" s="317"/>
      <c r="O20" s="318"/>
    </row>
    <row r="21" spans="1:18" x14ac:dyDescent="0.25">
      <c r="A21" s="5"/>
      <c r="B21" s="301"/>
      <c r="C21" s="15"/>
      <c r="D21" s="303">
        <v>1.25</v>
      </c>
      <c r="E21" s="303"/>
      <c r="F21" s="18"/>
      <c r="G21" s="301"/>
      <c r="H21" s="307"/>
      <c r="I21" s="301"/>
      <c r="J21" s="301"/>
      <c r="K21" s="308"/>
      <c r="L21" s="301"/>
      <c r="M21" s="309"/>
      <c r="N21" s="317"/>
      <c r="O21" s="318"/>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01" t="s">
        <v>18</v>
      </c>
      <c r="C24" s="49"/>
      <c r="D24" s="302"/>
      <c r="E24" s="302"/>
      <c r="F24" s="13"/>
      <c r="G24" s="301" t="s">
        <v>2</v>
      </c>
      <c r="H24" s="307" t="s">
        <v>8</v>
      </c>
      <c r="I24" s="301" t="s">
        <v>10</v>
      </c>
      <c r="J24" s="301">
        <v>2</v>
      </c>
      <c r="K24" s="301">
        <v>2</v>
      </c>
      <c r="L24" s="301">
        <f>D25+F26+C26</f>
        <v>20.75</v>
      </c>
      <c r="M24" s="309">
        <f>J24*K24*L24</f>
        <v>83</v>
      </c>
      <c r="N24" s="313"/>
      <c r="O24" s="314">
        <f>M24</f>
        <v>83</v>
      </c>
      <c r="R24">
        <f>20-1.5</f>
        <v>18.5</v>
      </c>
    </row>
    <row r="25" spans="1:18" ht="15" customHeight="1" x14ac:dyDescent="0.25">
      <c r="A25" s="5"/>
      <c r="B25" s="301"/>
      <c r="C25" s="14"/>
      <c r="D25" s="310">
        <v>19.75</v>
      </c>
      <c r="E25" s="310"/>
      <c r="F25" s="1"/>
      <c r="G25" s="301"/>
      <c r="H25" s="307"/>
      <c r="I25" s="301"/>
      <c r="J25" s="301"/>
      <c r="K25" s="301"/>
      <c r="L25" s="301"/>
      <c r="M25" s="309"/>
      <c r="N25" s="313"/>
      <c r="O25" s="315"/>
      <c r="R25">
        <f>R24/4</f>
        <v>4.625</v>
      </c>
    </row>
    <row r="26" spans="1:18" x14ac:dyDescent="0.25">
      <c r="A26" s="5"/>
      <c r="B26" s="301"/>
      <c r="C26" s="19">
        <v>0.5</v>
      </c>
      <c r="D26" s="20"/>
      <c r="E26" s="20"/>
      <c r="F26" s="21">
        <v>0.5</v>
      </c>
      <c r="G26" s="301"/>
      <c r="H26" s="307"/>
      <c r="I26" s="301"/>
      <c r="J26" s="301"/>
      <c r="K26" s="301"/>
      <c r="L26" s="301"/>
      <c r="M26" s="309"/>
      <c r="N26" s="313"/>
      <c r="O26" s="315"/>
    </row>
    <row r="27" spans="1:18" x14ac:dyDescent="0.25">
      <c r="A27" s="5"/>
      <c r="B27" s="301"/>
      <c r="C27" s="15"/>
      <c r="D27" s="16"/>
      <c r="E27" s="16"/>
      <c r="F27" s="18"/>
      <c r="G27" s="301"/>
      <c r="H27" s="307"/>
      <c r="I27" s="301"/>
      <c r="J27" s="301"/>
      <c r="K27" s="301"/>
      <c r="L27" s="301"/>
      <c r="M27" s="309"/>
      <c r="N27" s="313"/>
      <c r="O27" s="315"/>
    </row>
    <row r="28" spans="1:18" x14ac:dyDescent="0.25">
      <c r="A28" s="5"/>
      <c r="B28" s="301" t="s">
        <v>19</v>
      </c>
      <c r="C28" s="49"/>
      <c r="D28" s="302"/>
      <c r="E28" s="302"/>
      <c r="F28" s="13"/>
      <c r="G28" s="301" t="s">
        <v>2</v>
      </c>
      <c r="H28" s="307" t="s">
        <v>8</v>
      </c>
      <c r="I28" s="301" t="s">
        <v>10</v>
      </c>
      <c r="J28" s="301">
        <v>2</v>
      </c>
      <c r="K28" s="301">
        <v>3</v>
      </c>
      <c r="L28" s="301">
        <f>D31+F30+C30</f>
        <v>20.75</v>
      </c>
      <c r="M28" s="309">
        <f>J28*K28*L28</f>
        <v>124.5</v>
      </c>
      <c r="N28" s="313"/>
      <c r="O28" s="314">
        <f>M28</f>
        <v>124.5</v>
      </c>
    </row>
    <row r="29" spans="1:18" x14ac:dyDescent="0.25">
      <c r="A29" s="5"/>
      <c r="B29" s="301"/>
      <c r="C29" s="14"/>
      <c r="D29" s="20"/>
      <c r="E29" s="20"/>
      <c r="F29" s="1"/>
      <c r="G29" s="301"/>
      <c r="H29" s="307"/>
      <c r="I29" s="301"/>
      <c r="J29" s="301"/>
      <c r="K29" s="301"/>
      <c r="L29" s="301"/>
      <c r="M29" s="309"/>
      <c r="N29" s="313"/>
      <c r="O29" s="315"/>
    </row>
    <row r="30" spans="1:18" x14ac:dyDescent="0.25">
      <c r="A30" s="5"/>
      <c r="B30" s="301"/>
      <c r="C30" s="19">
        <v>0.5</v>
      </c>
      <c r="D30" s="20"/>
      <c r="E30" s="20"/>
      <c r="F30" s="21">
        <v>0.5</v>
      </c>
      <c r="G30" s="301"/>
      <c r="H30" s="307"/>
      <c r="I30" s="301"/>
      <c r="J30" s="301"/>
      <c r="K30" s="301"/>
      <c r="L30" s="301"/>
      <c r="M30" s="309"/>
      <c r="N30" s="313"/>
      <c r="O30" s="315"/>
    </row>
    <row r="31" spans="1:18" x14ac:dyDescent="0.25">
      <c r="A31" s="5"/>
      <c r="B31" s="301"/>
      <c r="C31" s="15"/>
      <c r="D31" s="303">
        <v>19.75</v>
      </c>
      <c r="E31" s="303"/>
      <c r="F31" s="18"/>
      <c r="G31" s="301"/>
      <c r="H31" s="307"/>
      <c r="I31" s="301"/>
      <c r="J31" s="301"/>
      <c r="K31" s="301"/>
      <c r="L31" s="301"/>
      <c r="M31" s="309"/>
      <c r="N31" s="313"/>
      <c r="O31" s="315"/>
    </row>
    <row r="32" spans="1:18" x14ac:dyDescent="0.25">
      <c r="A32" s="5"/>
      <c r="B32" s="301" t="s">
        <v>16</v>
      </c>
      <c r="C32" s="11"/>
      <c r="D32" s="302">
        <v>2.25</v>
      </c>
      <c r="E32" s="302"/>
      <c r="F32" s="13"/>
      <c r="G32" s="301" t="s">
        <v>2</v>
      </c>
      <c r="H32" s="307" t="s">
        <v>17</v>
      </c>
      <c r="I32" s="301" t="s">
        <v>22</v>
      </c>
      <c r="J32" s="301">
        <v>2</v>
      </c>
      <c r="K32" s="308">
        <f>D31/0.5</f>
        <v>39.5</v>
      </c>
      <c r="L32" s="301">
        <f>D32+F33+C33+D35+E33+E33</f>
        <v>6</v>
      </c>
      <c r="M32" s="309">
        <f>J32*K32*L32</f>
        <v>474</v>
      </c>
      <c r="N32" s="316">
        <f>M32</f>
        <v>474</v>
      </c>
      <c r="O32" s="318"/>
    </row>
    <row r="33" spans="1:15" x14ac:dyDescent="0.25">
      <c r="A33" s="5"/>
      <c r="B33" s="301"/>
      <c r="C33" s="304">
        <v>0.5</v>
      </c>
      <c r="D33" s="20"/>
      <c r="E33" s="20">
        <v>0.25</v>
      </c>
      <c r="F33" s="305">
        <v>0.5</v>
      </c>
      <c r="G33" s="301"/>
      <c r="H33" s="307"/>
      <c r="I33" s="301"/>
      <c r="J33" s="301"/>
      <c r="K33" s="308"/>
      <c r="L33" s="301"/>
      <c r="M33" s="309"/>
      <c r="N33" s="317"/>
      <c r="O33" s="318"/>
    </row>
    <row r="34" spans="1:15" x14ac:dyDescent="0.25">
      <c r="A34" s="5"/>
      <c r="B34" s="301"/>
      <c r="C34" s="304"/>
      <c r="D34" s="20"/>
      <c r="E34" s="20"/>
      <c r="F34" s="305"/>
      <c r="G34" s="301"/>
      <c r="H34" s="307"/>
      <c r="I34" s="301"/>
      <c r="J34" s="301"/>
      <c r="K34" s="308"/>
      <c r="L34" s="301"/>
      <c r="M34" s="309"/>
      <c r="N34" s="317"/>
      <c r="O34" s="318"/>
    </row>
    <row r="35" spans="1:15" x14ac:dyDescent="0.25">
      <c r="A35" s="5"/>
      <c r="B35" s="301"/>
      <c r="C35" s="15"/>
      <c r="D35" s="303">
        <v>2.25</v>
      </c>
      <c r="E35" s="303"/>
      <c r="F35" s="18"/>
      <c r="G35" s="301"/>
      <c r="H35" s="307"/>
      <c r="I35" s="301"/>
      <c r="J35" s="301"/>
      <c r="K35" s="308"/>
      <c r="L35" s="301"/>
      <c r="M35" s="309"/>
      <c r="N35" s="317"/>
      <c r="O35" s="318"/>
    </row>
    <row r="36" spans="1:15" x14ac:dyDescent="0.25">
      <c r="A36" s="5"/>
      <c r="B36" s="8" t="s">
        <v>24</v>
      </c>
      <c r="C36" s="6"/>
      <c r="D36" s="6"/>
      <c r="E36" s="6"/>
      <c r="F36" s="6"/>
      <c r="G36" s="7"/>
      <c r="H36" s="7"/>
      <c r="I36" s="7"/>
      <c r="J36" s="7"/>
      <c r="K36" s="7"/>
      <c r="L36" s="7"/>
      <c r="M36" s="7"/>
      <c r="N36" s="6"/>
      <c r="O36" s="9"/>
    </row>
    <row r="37" spans="1:15" x14ac:dyDescent="0.25">
      <c r="A37" s="5"/>
      <c r="B37" s="301" t="s">
        <v>18</v>
      </c>
      <c r="C37" s="11"/>
      <c r="D37" s="12"/>
      <c r="E37" s="12"/>
      <c r="F37" s="13"/>
      <c r="G37" s="301" t="s">
        <v>2</v>
      </c>
      <c r="H37" s="307" t="s">
        <v>8</v>
      </c>
      <c r="I37" s="301" t="s">
        <v>10</v>
      </c>
      <c r="J37" s="301">
        <v>2</v>
      </c>
      <c r="K37" s="301">
        <v>2</v>
      </c>
      <c r="L37" s="301">
        <f>D38+F39+C39</f>
        <v>16.75</v>
      </c>
      <c r="M37" s="309">
        <f>J37*K37*L37</f>
        <v>67</v>
      </c>
      <c r="N37" s="313"/>
      <c r="O37" s="314">
        <f>M37</f>
        <v>67</v>
      </c>
    </row>
    <row r="38" spans="1:15" x14ac:dyDescent="0.25">
      <c r="A38" s="5"/>
      <c r="B38" s="301"/>
      <c r="C38" s="14"/>
      <c r="D38" s="310">
        <v>15.75</v>
      </c>
      <c r="E38" s="310"/>
      <c r="F38" s="1"/>
      <c r="G38" s="301"/>
      <c r="H38" s="307"/>
      <c r="I38" s="301"/>
      <c r="J38" s="301"/>
      <c r="K38" s="301"/>
      <c r="L38" s="301"/>
      <c r="M38" s="309"/>
      <c r="N38" s="313"/>
      <c r="O38" s="315"/>
    </row>
    <row r="39" spans="1:15" x14ac:dyDescent="0.25">
      <c r="A39" s="5"/>
      <c r="B39" s="301"/>
      <c r="C39" s="19">
        <v>0.5</v>
      </c>
      <c r="D39" s="20"/>
      <c r="E39" s="20"/>
      <c r="F39" s="21">
        <v>0.5</v>
      </c>
      <c r="G39" s="301"/>
      <c r="H39" s="307"/>
      <c r="I39" s="301"/>
      <c r="J39" s="301"/>
      <c r="K39" s="301"/>
      <c r="L39" s="301"/>
      <c r="M39" s="309"/>
      <c r="N39" s="313"/>
      <c r="O39" s="315"/>
    </row>
    <row r="40" spans="1:15" x14ac:dyDescent="0.25">
      <c r="A40" s="5"/>
      <c r="B40" s="301"/>
      <c r="C40" s="15"/>
      <c r="D40" s="16"/>
      <c r="E40" s="16"/>
      <c r="F40" s="18"/>
      <c r="G40" s="301"/>
      <c r="H40" s="307"/>
      <c r="I40" s="301"/>
      <c r="J40" s="301"/>
      <c r="K40" s="301"/>
      <c r="L40" s="301"/>
      <c r="M40" s="309"/>
      <c r="N40" s="313"/>
      <c r="O40" s="315"/>
    </row>
    <row r="41" spans="1:15" x14ac:dyDescent="0.25">
      <c r="A41" s="5"/>
      <c r="B41" s="301" t="s">
        <v>19</v>
      </c>
      <c r="C41" s="11"/>
      <c r="D41" s="12"/>
      <c r="E41" s="12"/>
      <c r="F41" s="13"/>
      <c r="G41" s="301" t="s">
        <v>2</v>
      </c>
      <c r="H41" s="307" t="s">
        <v>8</v>
      </c>
      <c r="I41" s="301" t="s">
        <v>10</v>
      </c>
      <c r="J41" s="301">
        <v>2</v>
      </c>
      <c r="K41" s="301">
        <v>3</v>
      </c>
      <c r="L41" s="301">
        <f>D44+F43+C43</f>
        <v>16.75</v>
      </c>
      <c r="M41" s="309">
        <f>J41*K41*L41</f>
        <v>100.5</v>
      </c>
      <c r="N41" s="313"/>
      <c r="O41" s="314">
        <f>M41</f>
        <v>100.5</v>
      </c>
    </row>
    <row r="42" spans="1:15" x14ac:dyDescent="0.25">
      <c r="A42" s="5"/>
      <c r="B42" s="301"/>
      <c r="C42" s="14"/>
      <c r="D42" s="20"/>
      <c r="E42" s="20"/>
      <c r="F42" s="1"/>
      <c r="G42" s="301"/>
      <c r="H42" s="307"/>
      <c r="I42" s="301"/>
      <c r="J42" s="301"/>
      <c r="K42" s="301"/>
      <c r="L42" s="301"/>
      <c r="M42" s="309"/>
      <c r="N42" s="313"/>
      <c r="O42" s="315"/>
    </row>
    <row r="43" spans="1:15" x14ac:dyDescent="0.25">
      <c r="A43" s="5"/>
      <c r="B43" s="301"/>
      <c r="C43" s="19">
        <v>0.5</v>
      </c>
      <c r="D43" s="20"/>
      <c r="E43" s="20"/>
      <c r="F43" s="21">
        <v>0.5</v>
      </c>
      <c r="G43" s="301"/>
      <c r="H43" s="307"/>
      <c r="I43" s="301"/>
      <c r="J43" s="301"/>
      <c r="K43" s="301"/>
      <c r="L43" s="301"/>
      <c r="M43" s="309"/>
      <c r="N43" s="313"/>
      <c r="O43" s="315"/>
    </row>
    <row r="44" spans="1:15" x14ac:dyDescent="0.25">
      <c r="A44" s="5"/>
      <c r="B44" s="301"/>
      <c r="C44" s="15"/>
      <c r="D44" s="303">
        <v>15.75</v>
      </c>
      <c r="E44" s="303"/>
      <c r="F44" s="18"/>
      <c r="G44" s="301"/>
      <c r="H44" s="307"/>
      <c r="I44" s="301"/>
      <c r="J44" s="301"/>
      <c r="K44" s="301"/>
      <c r="L44" s="301"/>
      <c r="M44" s="309"/>
      <c r="N44" s="313"/>
      <c r="O44" s="315"/>
    </row>
    <row r="45" spans="1:15" x14ac:dyDescent="0.25">
      <c r="A45" s="5"/>
      <c r="B45" s="301" t="s">
        <v>16</v>
      </c>
      <c r="C45" s="11"/>
      <c r="D45" s="302">
        <v>2.25</v>
      </c>
      <c r="E45" s="302"/>
      <c r="F45" s="13"/>
      <c r="G45" s="301" t="s">
        <v>2</v>
      </c>
      <c r="H45" s="307" t="s">
        <v>17</v>
      </c>
      <c r="I45" s="301" t="s">
        <v>22</v>
      </c>
      <c r="J45" s="301">
        <v>2</v>
      </c>
      <c r="K45" s="308">
        <f>D44/0.5</f>
        <v>31.5</v>
      </c>
      <c r="L45" s="301">
        <f>D45+F46+C46+D48+E46+E46</f>
        <v>6</v>
      </c>
      <c r="M45" s="309">
        <f>J45*K45*L45</f>
        <v>378</v>
      </c>
      <c r="N45" s="316">
        <f>M45</f>
        <v>378</v>
      </c>
      <c r="O45" s="318"/>
    </row>
    <row r="46" spans="1:15" x14ac:dyDescent="0.25">
      <c r="A46" s="5"/>
      <c r="B46" s="301"/>
      <c r="C46" s="304">
        <v>0.5</v>
      </c>
      <c r="D46" s="20"/>
      <c r="E46" s="20">
        <v>0.25</v>
      </c>
      <c r="F46" s="305">
        <v>0.5</v>
      </c>
      <c r="G46" s="301"/>
      <c r="H46" s="307"/>
      <c r="I46" s="301"/>
      <c r="J46" s="301"/>
      <c r="K46" s="308"/>
      <c r="L46" s="301"/>
      <c r="M46" s="309"/>
      <c r="N46" s="317"/>
      <c r="O46" s="318"/>
    </row>
    <row r="47" spans="1:15" x14ac:dyDescent="0.25">
      <c r="A47" s="5"/>
      <c r="B47" s="301"/>
      <c r="C47" s="304"/>
      <c r="D47" s="20"/>
      <c r="E47" s="20"/>
      <c r="F47" s="305"/>
      <c r="G47" s="301"/>
      <c r="H47" s="307"/>
      <c r="I47" s="301"/>
      <c r="J47" s="301"/>
      <c r="K47" s="308"/>
      <c r="L47" s="301"/>
      <c r="M47" s="309"/>
      <c r="N47" s="317"/>
      <c r="O47" s="318"/>
    </row>
    <row r="48" spans="1:15" x14ac:dyDescent="0.25">
      <c r="A48" s="5"/>
      <c r="B48" s="301"/>
      <c r="C48" s="15"/>
      <c r="D48" s="303">
        <v>2.25</v>
      </c>
      <c r="E48" s="303"/>
      <c r="F48" s="18"/>
      <c r="G48" s="301"/>
      <c r="H48" s="307"/>
      <c r="I48" s="301"/>
      <c r="J48" s="301"/>
      <c r="K48" s="308"/>
      <c r="L48" s="301"/>
      <c r="M48" s="309"/>
      <c r="N48" s="317"/>
      <c r="O48" s="318"/>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01" t="s">
        <v>18</v>
      </c>
      <c r="C51" s="49"/>
      <c r="D51" s="302"/>
      <c r="E51" s="302"/>
      <c r="F51" s="13"/>
      <c r="G51" s="301" t="s">
        <v>2</v>
      </c>
      <c r="H51" s="307" t="s">
        <v>8</v>
      </c>
      <c r="I51" s="301" t="s">
        <v>10</v>
      </c>
      <c r="J51" s="301">
        <v>2</v>
      </c>
      <c r="K51" s="301">
        <v>2</v>
      </c>
      <c r="L51" s="301">
        <f>D52+F53+C53</f>
        <v>20.75</v>
      </c>
      <c r="M51" s="309">
        <f>J51*K51*L51</f>
        <v>83</v>
      </c>
      <c r="N51" s="313"/>
      <c r="O51" s="314">
        <f>M51</f>
        <v>83</v>
      </c>
    </row>
    <row r="52" spans="1:15" x14ac:dyDescent="0.25">
      <c r="A52" s="5"/>
      <c r="B52" s="301"/>
      <c r="C52" s="14"/>
      <c r="D52" s="310">
        <v>19.75</v>
      </c>
      <c r="E52" s="310"/>
      <c r="F52" s="1"/>
      <c r="G52" s="301"/>
      <c r="H52" s="307"/>
      <c r="I52" s="301"/>
      <c r="J52" s="301"/>
      <c r="K52" s="301"/>
      <c r="L52" s="301"/>
      <c r="M52" s="309"/>
      <c r="N52" s="313"/>
      <c r="O52" s="315"/>
    </row>
    <row r="53" spans="1:15" x14ac:dyDescent="0.25">
      <c r="A53" s="5"/>
      <c r="B53" s="301"/>
      <c r="C53" s="19">
        <v>0.5</v>
      </c>
      <c r="D53" s="20"/>
      <c r="E53" s="20"/>
      <c r="F53" s="21">
        <v>0.5</v>
      </c>
      <c r="G53" s="301"/>
      <c r="H53" s="307"/>
      <c r="I53" s="301"/>
      <c r="J53" s="301"/>
      <c r="K53" s="301"/>
      <c r="L53" s="301"/>
      <c r="M53" s="309"/>
      <c r="N53" s="313"/>
      <c r="O53" s="315"/>
    </row>
    <row r="54" spans="1:15" x14ac:dyDescent="0.25">
      <c r="A54" s="5"/>
      <c r="B54" s="301"/>
      <c r="C54" s="15"/>
      <c r="D54" s="16"/>
      <c r="E54" s="16"/>
      <c r="F54" s="18"/>
      <c r="G54" s="301"/>
      <c r="H54" s="307"/>
      <c r="I54" s="301"/>
      <c r="J54" s="301"/>
      <c r="K54" s="301"/>
      <c r="L54" s="301"/>
      <c r="M54" s="309"/>
      <c r="N54" s="313"/>
      <c r="O54" s="315"/>
    </row>
    <row r="55" spans="1:15" x14ac:dyDescent="0.25">
      <c r="A55" s="5"/>
      <c r="B55" s="301" t="s">
        <v>19</v>
      </c>
      <c r="C55" s="49"/>
      <c r="D55" s="302"/>
      <c r="E55" s="302"/>
      <c r="F55" s="13"/>
      <c r="G55" s="301" t="s">
        <v>2</v>
      </c>
      <c r="H55" s="307" t="s">
        <v>8</v>
      </c>
      <c r="I55" s="301" t="s">
        <v>10</v>
      </c>
      <c r="J55" s="301">
        <v>2</v>
      </c>
      <c r="K55" s="301">
        <v>4</v>
      </c>
      <c r="L55" s="301">
        <f>D58+F57+C57</f>
        <v>20.75</v>
      </c>
      <c r="M55" s="309">
        <f>J55*K55*L55</f>
        <v>166</v>
      </c>
      <c r="N55" s="313"/>
      <c r="O55" s="314">
        <f>M55</f>
        <v>166</v>
      </c>
    </row>
    <row r="56" spans="1:15" x14ac:dyDescent="0.25">
      <c r="A56" s="5"/>
      <c r="B56" s="301"/>
      <c r="C56" s="14"/>
      <c r="D56" s="20"/>
      <c r="E56" s="20"/>
      <c r="F56" s="1"/>
      <c r="G56" s="301"/>
      <c r="H56" s="307"/>
      <c r="I56" s="301"/>
      <c r="J56" s="301"/>
      <c r="K56" s="301"/>
      <c r="L56" s="301"/>
      <c r="M56" s="309"/>
      <c r="N56" s="313"/>
      <c r="O56" s="315"/>
    </row>
    <row r="57" spans="1:15" x14ac:dyDescent="0.25">
      <c r="A57" s="5"/>
      <c r="B57" s="301"/>
      <c r="C57" s="19">
        <v>0.5</v>
      </c>
      <c r="D57" s="20"/>
      <c r="E57" s="20"/>
      <c r="F57" s="21">
        <v>0.5</v>
      </c>
      <c r="G57" s="301"/>
      <c r="H57" s="307"/>
      <c r="I57" s="301"/>
      <c r="J57" s="301"/>
      <c r="K57" s="301"/>
      <c r="L57" s="301"/>
      <c r="M57" s="309"/>
      <c r="N57" s="313"/>
      <c r="O57" s="315"/>
    </row>
    <row r="58" spans="1:15" x14ac:dyDescent="0.25">
      <c r="A58" s="5"/>
      <c r="B58" s="301"/>
      <c r="C58" s="15"/>
      <c r="D58" s="303">
        <v>19.75</v>
      </c>
      <c r="E58" s="303"/>
      <c r="F58" s="18"/>
      <c r="G58" s="301"/>
      <c r="H58" s="307"/>
      <c r="I58" s="301"/>
      <c r="J58" s="301"/>
      <c r="K58" s="301"/>
      <c r="L58" s="301"/>
      <c r="M58" s="309"/>
      <c r="N58" s="313"/>
      <c r="O58" s="315"/>
    </row>
    <row r="59" spans="1:15" x14ac:dyDescent="0.25">
      <c r="A59" s="5"/>
      <c r="B59" s="301" t="s">
        <v>16</v>
      </c>
      <c r="C59" s="11"/>
      <c r="D59" s="302">
        <v>2.25</v>
      </c>
      <c r="E59" s="302"/>
      <c r="F59" s="13"/>
      <c r="G59" s="301" t="s">
        <v>2</v>
      </c>
      <c r="H59" s="307" t="s">
        <v>17</v>
      </c>
      <c r="I59" s="301" t="s">
        <v>22</v>
      </c>
      <c r="J59" s="301">
        <v>2</v>
      </c>
      <c r="K59" s="308">
        <f>D58/0.5</f>
        <v>39.5</v>
      </c>
      <c r="L59" s="301">
        <f>D59+F60+C60+D62+E60+E60</f>
        <v>6</v>
      </c>
      <c r="M59" s="309">
        <f>J59*K59*L59</f>
        <v>474</v>
      </c>
      <c r="N59" s="316">
        <f>M59</f>
        <v>474</v>
      </c>
      <c r="O59" s="318"/>
    </row>
    <row r="60" spans="1:15" x14ac:dyDescent="0.25">
      <c r="A60" s="5"/>
      <c r="B60" s="301"/>
      <c r="C60" s="304">
        <v>0.5</v>
      </c>
      <c r="D60" s="20"/>
      <c r="E60" s="20">
        <v>0.25</v>
      </c>
      <c r="F60" s="305">
        <v>0.5</v>
      </c>
      <c r="G60" s="301"/>
      <c r="H60" s="307"/>
      <c r="I60" s="301"/>
      <c r="J60" s="301"/>
      <c r="K60" s="308"/>
      <c r="L60" s="301"/>
      <c r="M60" s="309"/>
      <c r="N60" s="317"/>
      <c r="O60" s="318"/>
    </row>
    <row r="61" spans="1:15" x14ac:dyDescent="0.25">
      <c r="A61" s="5"/>
      <c r="B61" s="301"/>
      <c r="C61" s="304"/>
      <c r="D61" s="20"/>
      <c r="E61" s="20"/>
      <c r="F61" s="305"/>
      <c r="G61" s="301"/>
      <c r="H61" s="307"/>
      <c r="I61" s="301"/>
      <c r="J61" s="301"/>
      <c r="K61" s="308"/>
      <c r="L61" s="301"/>
      <c r="M61" s="309"/>
      <c r="N61" s="317"/>
      <c r="O61" s="318"/>
    </row>
    <row r="62" spans="1:15" x14ac:dyDescent="0.25">
      <c r="A62" s="5"/>
      <c r="B62" s="301"/>
      <c r="C62" s="15"/>
      <c r="D62" s="303">
        <v>2.25</v>
      </c>
      <c r="E62" s="303"/>
      <c r="F62" s="18"/>
      <c r="G62" s="301"/>
      <c r="H62" s="307"/>
      <c r="I62" s="301"/>
      <c r="J62" s="301"/>
      <c r="K62" s="308"/>
      <c r="L62" s="301"/>
      <c r="M62" s="309"/>
      <c r="N62" s="317"/>
      <c r="O62" s="318"/>
    </row>
    <row r="63" spans="1:15" x14ac:dyDescent="0.25">
      <c r="A63" s="5"/>
      <c r="B63" s="8" t="s">
        <v>24</v>
      </c>
      <c r="C63" s="6"/>
      <c r="D63" s="6"/>
      <c r="E63" s="6"/>
      <c r="F63" s="6"/>
      <c r="G63" s="7"/>
      <c r="H63" s="7"/>
      <c r="I63" s="7"/>
      <c r="J63" s="7"/>
      <c r="K63" s="7"/>
      <c r="L63" s="7"/>
      <c r="M63" s="7"/>
      <c r="N63" s="6"/>
      <c r="O63" s="9"/>
    </row>
    <row r="64" spans="1:15" x14ac:dyDescent="0.25">
      <c r="A64" s="5"/>
      <c r="B64" s="301" t="s">
        <v>18</v>
      </c>
      <c r="C64" s="11"/>
      <c r="D64" s="12"/>
      <c r="E64" s="12"/>
      <c r="F64" s="13"/>
      <c r="G64" s="301" t="s">
        <v>2</v>
      </c>
      <c r="H64" s="307" t="s">
        <v>8</v>
      </c>
      <c r="I64" s="301" t="s">
        <v>10</v>
      </c>
      <c r="J64" s="301">
        <v>2</v>
      </c>
      <c r="K64" s="301">
        <v>2</v>
      </c>
      <c r="L64" s="301">
        <f>D65+F66+C66</f>
        <v>16.75</v>
      </c>
      <c r="M64" s="309">
        <f>J64*K64*L64</f>
        <v>67</v>
      </c>
      <c r="N64" s="313"/>
      <c r="O64" s="314">
        <f>M64</f>
        <v>67</v>
      </c>
    </row>
    <row r="65" spans="1:15" x14ac:dyDescent="0.25">
      <c r="A65" s="5"/>
      <c r="B65" s="301"/>
      <c r="C65" s="14"/>
      <c r="D65" s="310">
        <v>15.75</v>
      </c>
      <c r="E65" s="310"/>
      <c r="F65" s="1"/>
      <c r="G65" s="301"/>
      <c r="H65" s="307"/>
      <c r="I65" s="301"/>
      <c r="J65" s="301"/>
      <c r="K65" s="301"/>
      <c r="L65" s="301"/>
      <c r="M65" s="309"/>
      <c r="N65" s="313"/>
      <c r="O65" s="315"/>
    </row>
    <row r="66" spans="1:15" x14ac:dyDescent="0.25">
      <c r="A66" s="5"/>
      <c r="B66" s="301"/>
      <c r="C66" s="19">
        <v>0.5</v>
      </c>
      <c r="D66" s="20"/>
      <c r="E66" s="20"/>
      <c r="F66" s="21">
        <v>0.5</v>
      </c>
      <c r="G66" s="301"/>
      <c r="H66" s="307"/>
      <c r="I66" s="301"/>
      <c r="J66" s="301"/>
      <c r="K66" s="301"/>
      <c r="L66" s="301"/>
      <c r="M66" s="309"/>
      <c r="N66" s="313"/>
      <c r="O66" s="315"/>
    </row>
    <row r="67" spans="1:15" x14ac:dyDescent="0.25">
      <c r="A67" s="5"/>
      <c r="B67" s="301"/>
      <c r="C67" s="15"/>
      <c r="D67" s="16"/>
      <c r="E67" s="16"/>
      <c r="F67" s="18"/>
      <c r="G67" s="301"/>
      <c r="H67" s="307"/>
      <c r="I67" s="301"/>
      <c r="J67" s="301"/>
      <c r="K67" s="301"/>
      <c r="L67" s="301"/>
      <c r="M67" s="309"/>
      <c r="N67" s="313"/>
      <c r="O67" s="315"/>
    </row>
    <row r="68" spans="1:15" x14ac:dyDescent="0.25">
      <c r="A68" s="5"/>
      <c r="B68" s="301" t="s">
        <v>19</v>
      </c>
      <c r="C68" s="11"/>
      <c r="D68" s="12"/>
      <c r="E68" s="12"/>
      <c r="F68" s="13"/>
      <c r="G68" s="301" t="s">
        <v>2</v>
      </c>
      <c r="H68" s="307" t="s">
        <v>8</v>
      </c>
      <c r="I68" s="301" t="s">
        <v>10</v>
      </c>
      <c r="J68" s="301">
        <v>2</v>
      </c>
      <c r="K68" s="301">
        <v>4</v>
      </c>
      <c r="L68" s="301">
        <f>D71+F70+C70</f>
        <v>16.75</v>
      </c>
      <c r="M68" s="309">
        <f>J68*K68*L68</f>
        <v>134</v>
      </c>
      <c r="N68" s="313"/>
      <c r="O68" s="314">
        <f>M68</f>
        <v>134</v>
      </c>
    </row>
    <row r="69" spans="1:15" x14ac:dyDescent="0.25">
      <c r="A69" s="5"/>
      <c r="B69" s="301"/>
      <c r="C69" s="14"/>
      <c r="D69" s="20"/>
      <c r="E69" s="20"/>
      <c r="F69" s="1"/>
      <c r="G69" s="301"/>
      <c r="H69" s="307"/>
      <c r="I69" s="301"/>
      <c r="J69" s="301"/>
      <c r="K69" s="301"/>
      <c r="L69" s="301"/>
      <c r="M69" s="309"/>
      <c r="N69" s="313"/>
      <c r="O69" s="315"/>
    </row>
    <row r="70" spans="1:15" x14ac:dyDescent="0.25">
      <c r="A70" s="5"/>
      <c r="B70" s="301"/>
      <c r="C70" s="19">
        <v>0.5</v>
      </c>
      <c r="D70" s="20"/>
      <c r="E70" s="20"/>
      <c r="F70" s="21">
        <v>0.5</v>
      </c>
      <c r="G70" s="301"/>
      <c r="H70" s="307"/>
      <c r="I70" s="301"/>
      <c r="J70" s="301"/>
      <c r="K70" s="301"/>
      <c r="L70" s="301"/>
      <c r="M70" s="309"/>
      <c r="N70" s="313"/>
      <c r="O70" s="315"/>
    </row>
    <row r="71" spans="1:15" x14ac:dyDescent="0.25">
      <c r="A71" s="5"/>
      <c r="B71" s="301"/>
      <c r="C71" s="15"/>
      <c r="D71" s="303">
        <v>15.75</v>
      </c>
      <c r="E71" s="303"/>
      <c r="F71" s="18"/>
      <c r="G71" s="301"/>
      <c r="H71" s="307"/>
      <c r="I71" s="301"/>
      <c r="J71" s="301"/>
      <c r="K71" s="301"/>
      <c r="L71" s="301"/>
      <c r="M71" s="309"/>
      <c r="N71" s="313"/>
      <c r="O71" s="315"/>
    </row>
    <row r="72" spans="1:15" x14ac:dyDescent="0.25">
      <c r="A72" s="5"/>
      <c r="B72" s="301" t="s">
        <v>16</v>
      </c>
      <c r="C72" s="11"/>
      <c r="D72" s="302">
        <v>2.25</v>
      </c>
      <c r="E72" s="302"/>
      <c r="F72" s="13"/>
      <c r="G72" s="301" t="s">
        <v>2</v>
      </c>
      <c r="H72" s="307" t="s">
        <v>17</v>
      </c>
      <c r="I72" s="301" t="s">
        <v>22</v>
      </c>
      <c r="J72" s="301">
        <v>2</v>
      </c>
      <c r="K72" s="308">
        <f>D71/0.5</f>
        <v>31.5</v>
      </c>
      <c r="L72" s="301">
        <f>D72+F73+C73+D75+E73+E73</f>
        <v>6</v>
      </c>
      <c r="M72" s="309">
        <f>J72*K72*L72</f>
        <v>378</v>
      </c>
      <c r="N72" s="316">
        <f>M72</f>
        <v>378</v>
      </c>
      <c r="O72" s="318"/>
    </row>
    <row r="73" spans="1:15" x14ac:dyDescent="0.25">
      <c r="A73" s="5"/>
      <c r="B73" s="301"/>
      <c r="C73" s="304">
        <v>0.5</v>
      </c>
      <c r="D73" s="20"/>
      <c r="E73" s="20">
        <v>0.25</v>
      </c>
      <c r="F73" s="305">
        <v>0.5</v>
      </c>
      <c r="G73" s="301"/>
      <c r="H73" s="307"/>
      <c r="I73" s="301"/>
      <c r="J73" s="301"/>
      <c r="K73" s="308"/>
      <c r="L73" s="301"/>
      <c r="M73" s="309"/>
      <c r="N73" s="317"/>
      <c r="O73" s="318"/>
    </row>
    <row r="74" spans="1:15" x14ac:dyDescent="0.25">
      <c r="A74" s="5"/>
      <c r="B74" s="301"/>
      <c r="C74" s="304"/>
      <c r="D74" s="20"/>
      <c r="E74" s="20"/>
      <c r="F74" s="305"/>
      <c r="G74" s="301"/>
      <c r="H74" s="307"/>
      <c r="I74" s="301"/>
      <c r="J74" s="301"/>
      <c r="K74" s="308"/>
      <c r="L74" s="301"/>
      <c r="M74" s="309"/>
      <c r="N74" s="317"/>
      <c r="O74" s="318"/>
    </row>
    <row r="75" spans="1:15" x14ac:dyDescent="0.25">
      <c r="A75" s="5"/>
      <c r="B75" s="301"/>
      <c r="C75" s="15"/>
      <c r="D75" s="303">
        <v>2.25</v>
      </c>
      <c r="E75" s="303"/>
      <c r="F75" s="18"/>
      <c r="G75" s="301"/>
      <c r="H75" s="307"/>
      <c r="I75" s="301"/>
      <c r="J75" s="301"/>
      <c r="K75" s="308"/>
      <c r="L75" s="301"/>
      <c r="M75" s="309"/>
      <c r="N75" s="317"/>
      <c r="O75" s="318"/>
    </row>
    <row r="76" spans="1:15" x14ac:dyDescent="0.25">
      <c r="A76" s="5">
        <v>5</v>
      </c>
      <c r="B76" s="8" t="s">
        <v>26</v>
      </c>
      <c r="C76" s="6"/>
      <c r="D76" s="6"/>
      <c r="E76" s="6"/>
      <c r="F76" s="6"/>
      <c r="G76" s="7"/>
      <c r="H76" s="7"/>
      <c r="I76" s="7"/>
      <c r="J76" s="7"/>
      <c r="K76" s="7"/>
      <c r="L76" s="7"/>
      <c r="M76" s="7"/>
      <c r="N76" s="6"/>
      <c r="O76" s="9"/>
    </row>
    <row r="77" spans="1:15" x14ac:dyDescent="0.25">
      <c r="A77" s="5"/>
      <c r="B77" s="8" t="s">
        <v>67</v>
      </c>
      <c r="C77" s="6"/>
      <c r="D77" s="6"/>
      <c r="E77" s="6"/>
      <c r="F77" s="6"/>
      <c r="G77" s="42"/>
      <c r="H77" s="42"/>
      <c r="I77" s="42"/>
      <c r="J77" s="42"/>
      <c r="K77" s="42"/>
      <c r="L77" s="42"/>
      <c r="M77" s="42"/>
      <c r="N77" s="6"/>
      <c r="O77" s="9"/>
    </row>
    <row r="78" spans="1:15" x14ac:dyDescent="0.25">
      <c r="A78" s="5"/>
      <c r="B78" s="301" t="s">
        <v>27</v>
      </c>
      <c r="C78" s="11"/>
      <c r="D78" s="12"/>
      <c r="E78" s="12"/>
      <c r="F78" s="13"/>
      <c r="G78" s="301" t="s">
        <v>2</v>
      </c>
      <c r="H78" s="307" t="s">
        <v>17</v>
      </c>
      <c r="I78" s="301" t="s">
        <v>66</v>
      </c>
      <c r="J78" s="301">
        <v>2</v>
      </c>
      <c r="K78" s="308">
        <f>(20-1.5)/0.833</f>
        <v>22.208883553421369</v>
      </c>
      <c r="L78" s="301">
        <f>D81+F80+C80</f>
        <v>16.25</v>
      </c>
      <c r="M78" s="309">
        <f>J78*K78*L78</f>
        <v>721.78871548619452</v>
      </c>
      <c r="N78" s="316">
        <f>M78</f>
        <v>721.78871548619452</v>
      </c>
      <c r="O78" s="318"/>
    </row>
    <row r="79" spans="1:15" x14ac:dyDescent="0.25">
      <c r="A79" s="5"/>
      <c r="B79" s="301"/>
      <c r="C79" s="14"/>
      <c r="D79" s="20"/>
      <c r="E79" s="20"/>
      <c r="F79" s="1"/>
      <c r="G79" s="301"/>
      <c r="H79" s="307"/>
      <c r="I79" s="301"/>
      <c r="J79" s="301"/>
      <c r="K79" s="308"/>
      <c r="L79" s="301"/>
      <c r="M79" s="309"/>
      <c r="N79" s="317"/>
      <c r="O79" s="318"/>
    </row>
    <row r="80" spans="1:15" x14ac:dyDescent="0.25">
      <c r="A80" s="5"/>
      <c r="B80" s="301"/>
      <c r="C80" s="19">
        <v>0.25</v>
      </c>
      <c r="D80" s="20"/>
      <c r="E80" s="20"/>
      <c r="F80" s="21">
        <v>0.25</v>
      </c>
      <c r="G80" s="301"/>
      <c r="H80" s="307"/>
      <c r="I80" s="301"/>
      <c r="J80" s="301"/>
      <c r="K80" s="308"/>
      <c r="L80" s="301"/>
      <c r="M80" s="309"/>
      <c r="N80" s="317"/>
      <c r="O80" s="318"/>
    </row>
    <row r="81" spans="1:15" x14ac:dyDescent="0.25">
      <c r="A81" s="5"/>
      <c r="B81" s="301"/>
      <c r="C81" s="15"/>
      <c r="D81" s="303">
        <v>15.75</v>
      </c>
      <c r="E81" s="303"/>
      <c r="F81" s="18"/>
      <c r="G81" s="301"/>
      <c r="H81" s="307"/>
      <c r="I81" s="301"/>
      <c r="J81" s="301"/>
      <c r="K81" s="308"/>
      <c r="L81" s="301"/>
      <c r="M81" s="309"/>
      <c r="N81" s="317"/>
      <c r="O81" s="318"/>
    </row>
    <row r="82" spans="1:15" x14ac:dyDescent="0.25">
      <c r="A82" s="5"/>
      <c r="B82" s="301" t="s">
        <v>28</v>
      </c>
      <c r="C82" s="11"/>
      <c r="D82" s="12"/>
      <c r="E82" s="12"/>
      <c r="F82" s="13"/>
      <c r="G82" s="301" t="s">
        <v>2</v>
      </c>
      <c r="H82" s="307" t="s">
        <v>17</v>
      </c>
      <c r="I82" s="301" t="s">
        <v>66</v>
      </c>
      <c r="J82" s="301">
        <v>2</v>
      </c>
      <c r="K82" s="308">
        <f>(16-1.5)/0.833</f>
        <v>17.406962785114047</v>
      </c>
      <c r="L82" s="301">
        <f>D85+F84+C84</f>
        <v>20.25</v>
      </c>
      <c r="M82" s="309">
        <f>J82*K82*L82</f>
        <v>704.98199279711889</v>
      </c>
      <c r="N82" s="316">
        <f>M82</f>
        <v>704.98199279711889</v>
      </c>
      <c r="O82" s="318"/>
    </row>
    <row r="83" spans="1:15" x14ac:dyDescent="0.25">
      <c r="A83" s="5"/>
      <c r="B83" s="301"/>
      <c r="C83" s="14"/>
      <c r="D83" s="20"/>
      <c r="E83" s="20"/>
      <c r="F83" s="1"/>
      <c r="G83" s="301"/>
      <c r="H83" s="307"/>
      <c r="I83" s="301"/>
      <c r="J83" s="301"/>
      <c r="K83" s="308"/>
      <c r="L83" s="301"/>
      <c r="M83" s="309"/>
      <c r="N83" s="317"/>
      <c r="O83" s="318"/>
    </row>
    <row r="84" spans="1:15" x14ac:dyDescent="0.25">
      <c r="A84" s="5"/>
      <c r="B84" s="301"/>
      <c r="C84" s="19">
        <v>0.25</v>
      </c>
      <c r="D84" s="20"/>
      <c r="E84" s="20"/>
      <c r="F84" s="21">
        <v>0.25</v>
      </c>
      <c r="G84" s="301"/>
      <c r="H84" s="307"/>
      <c r="I84" s="301"/>
      <c r="J84" s="301"/>
      <c r="K84" s="308"/>
      <c r="L84" s="301"/>
      <c r="M84" s="309"/>
      <c r="N84" s="317"/>
      <c r="O84" s="318"/>
    </row>
    <row r="85" spans="1:15" x14ac:dyDescent="0.25">
      <c r="A85" s="5"/>
      <c r="B85" s="301"/>
      <c r="C85" s="15"/>
      <c r="D85" s="303">
        <v>19.75</v>
      </c>
      <c r="E85" s="303"/>
      <c r="F85" s="18"/>
      <c r="G85" s="301"/>
      <c r="H85" s="307"/>
      <c r="I85" s="301"/>
      <c r="J85" s="301"/>
      <c r="K85" s="308"/>
      <c r="L85" s="301"/>
      <c r="M85" s="309"/>
      <c r="N85" s="317"/>
      <c r="O85" s="318"/>
    </row>
    <row r="86" spans="1:15" x14ac:dyDescent="0.25">
      <c r="A86" s="5"/>
      <c r="B86" s="311" t="s">
        <v>80</v>
      </c>
      <c r="C86" s="11"/>
      <c r="D86" s="12"/>
      <c r="E86" s="12"/>
      <c r="F86" s="13"/>
      <c r="G86" s="301" t="s">
        <v>2</v>
      </c>
      <c r="H86" s="307" t="s">
        <v>17</v>
      </c>
      <c r="I86" s="301" t="s">
        <v>66</v>
      </c>
      <c r="J86" s="301">
        <v>2</v>
      </c>
      <c r="K86" s="308">
        <f>(16-1.5)/0.833</f>
        <v>17.406962785114047</v>
      </c>
      <c r="L86" s="309">
        <f>D87+F88+C88</f>
        <v>4.875</v>
      </c>
      <c r="M86" s="309">
        <f>J86*K86*L86</f>
        <v>169.71788715486196</v>
      </c>
      <c r="N86" s="316">
        <f>M86</f>
        <v>169.71788715486196</v>
      </c>
      <c r="O86" s="318"/>
    </row>
    <row r="87" spans="1:15" x14ac:dyDescent="0.25">
      <c r="A87" s="5"/>
      <c r="B87" s="311"/>
      <c r="C87" s="14"/>
      <c r="D87" s="325">
        <v>4.625</v>
      </c>
      <c r="E87" s="325"/>
      <c r="F87" s="1"/>
      <c r="G87" s="301"/>
      <c r="H87" s="307"/>
      <c r="I87" s="301"/>
      <c r="J87" s="301"/>
      <c r="K87" s="308"/>
      <c r="L87" s="301"/>
      <c r="M87" s="309"/>
      <c r="N87" s="317"/>
      <c r="O87" s="318"/>
    </row>
    <row r="88" spans="1:15" x14ac:dyDescent="0.25">
      <c r="A88" s="5"/>
      <c r="B88" s="311"/>
      <c r="C88" s="19">
        <v>0.25</v>
      </c>
      <c r="D88" s="20"/>
      <c r="E88" s="20"/>
      <c r="F88" s="21"/>
      <c r="G88" s="301"/>
      <c r="H88" s="307"/>
      <c r="I88" s="301"/>
      <c r="J88" s="301"/>
      <c r="K88" s="308"/>
      <c r="L88" s="301"/>
      <c r="M88" s="309"/>
      <c r="N88" s="317"/>
      <c r="O88" s="318"/>
    </row>
    <row r="89" spans="1:15" x14ac:dyDescent="0.25">
      <c r="A89" s="5"/>
      <c r="B89" s="311"/>
      <c r="C89" s="15"/>
      <c r="D89" s="16"/>
      <c r="E89" s="16"/>
      <c r="F89" s="18"/>
      <c r="G89" s="301"/>
      <c r="H89" s="307"/>
      <c r="I89" s="301"/>
      <c r="J89" s="301"/>
      <c r="K89" s="308"/>
      <c r="L89" s="301"/>
      <c r="M89" s="309"/>
      <c r="N89" s="317"/>
      <c r="O89" s="318"/>
    </row>
    <row r="90" spans="1:15" x14ac:dyDescent="0.25">
      <c r="A90" s="5"/>
      <c r="B90" s="311" t="s">
        <v>82</v>
      </c>
      <c r="C90" s="11"/>
      <c r="D90" s="12"/>
      <c r="E90" s="12"/>
      <c r="F90" s="13"/>
      <c r="G90" s="301" t="s">
        <v>2</v>
      </c>
      <c r="H90" s="307" t="s">
        <v>17</v>
      </c>
      <c r="I90" s="301" t="s">
        <v>66</v>
      </c>
      <c r="J90" s="301">
        <v>2</v>
      </c>
      <c r="K90" s="308">
        <f>D87/0.833</f>
        <v>5.5522208883553423</v>
      </c>
      <c r="L90" s="301">
        <f>D91+F92+C92</f>
        <v>7.25</v>
      </c>
      <c r="M90" s="309">
        <f>J90*K90*L90</f>
        <v>80.507202881152466</v>
      </c>
      <c r="N90" s="316">
        <f>M90</f>
        <v>80.507202881152466</v>
      </c>
      <c r="O90" s="318"/>
    </row>
    <row r="91" spans="1:15" x14ac:dyDescent="0.25">
      <c r="A91" s="5"/>
      <c r="B91" s="311"/>
      <c r="C91" s="14"/>
      <c r="D91" s="310">
        <v>7.25</v>
      </c>
      <c r="E91" s="310"/>
      <c r="F91" s="1"/>
      <c r="G91" s="301"/>
      <c r="H91" s="307"/>
      <c r="I91" s="301"/>
      <c r="J91" s="301"/>
      <c r="K91" s="308"/>
      <c r="L91" s="301"/>
      <c r="M91" s="309"/>
      <c r="N91" s="317"/>
      <c r="O91" s="318"/>
    </row>
    <row r="92" spans="1:15" x14ac:dyDescent="0.25">
      <c r="A92" s="5"/>
      <c r="B92" s="311"/>
      <c r="C92" s="19"/>
      <c r="D92" s="20"/>
      <c r="E92" s="20"/>
      <c r="F92" s="21"/>
      <c r="G92" s="301"/>
      <c r="H92" s="307"/>
      <c r="I92" s="301"/>
      <c r="J92" s="301"/>
      <c r="K92" s="308"/>
      <c r="L92" s="301"/>
      <c r="M92" s="309"/>
      <c r="N92" s="317"/>
      <c r="O92" s="318"/>
    </row>
    <row r="93" spans="1:15" x14ac:dyDescent="0.25">
      <c r="A93" s="5"/>
      <c r="B93" s="311"/>
      <c r="C93" s="15"/>
      <c r="D93" s="16"/>
      <c r="E93" s="16"/>
      <c r="F93" s="18"/>
      <c r="G93" s="301"/>
      <c r="H93" s="307"/>
      <c r="I93" s="301"/>
      <c r="J93" s="301"/>
      <c r="K93" s="308"/>
      <c r="L93" s="301"/>
      <c r="M93" s="309"/>
      <c r="N93" s="317"/>
      <c r="O93" s="318"/>
    </row>
    <row r="94" spans="1:15" x14ac:dyDescent="0.25">
      <c r="A94" s="5"/>
      <c r="B94" s="311" t="s">
        <v>81</v>
      </c>
      <c r="C94" s="11"/>
      <c r="D94" s="12"/>
      <c r="E94" s="12"/>
      <c r="F94" s="13"/>
      <c r="G94" s="301" t="s">
        <v>2</v>
      </c>
      <c r="H94" s="307" t="s">
        <v>17</v>
      </c>
      <c r="I94" s="301" t="s">
        <v>66</v>
      </c>
      <c r="J94" s="301">
        <v>2</v>
      </c>
      <c r="K94" s="308">
        <f>(20-1.5)/0.833</f>
        <v>22.208883553421369</v>
      </c>
      <c r="L94" s="301">
        <f>D95+F96+C96</f>
        <v>3.875</v>
      </c>
      <c r="M94" s="309">
        <f>J94*K94*L94</f>
        <v>172.1188475390156</v>
      </c>
      <c r="N94" s="316">
        <f>M94</f>
        <v>172.1188475390156</v>
      </c>
      <c r="O94" s="318"/>
    </row>
    <row r="95" spans="1:15" x14ac:dyDescent="0.25">
      <c r="A95" s="5"/>
      <c r="B95" s="311"/>
      <c r="C95" s="14"/>
      <c r="D95" s="310">
        <v>3.625</v>
      </c>
      <c r="E95" s="310"/>
      <c r="F95" s="1"/>
      <c r="G95" s="301"/>
      <c r="H95" s="307"/>
      <c r="I95" s="301"/>
      <c r="J95" s="301"/>
      <c r="K95" s="308"/>
      <c r="L95" s="301"/>
      <c r="M95" s="309"/>
      <c r="N95" s="317"/>
      <c r="O95" s="318"/>
    </row>
    <row r="96" spans="1:15" x14ac:dyDescent="0.25">
      <c r="A96" s="5"/>
      <c r="B96" s="311"/>
      <c r="C96" s="19">
        <v>0.25</v>
      </c>
      <c r="D96" s="20"/>
      <c r="E96" s="20"/>
      <c r="F96" s="21"/>
      <c r="G96" s="301"/>
      <c r="H96" s="307"/>
      <c r="I96" s="301"/>
      <c r="J96" s="301"/>
      <c r="K96" s="308"/>
      <c r="L96" s="301"/>
      <c r="M96" s="309"/>
      <c r="N96" s="317"/>
      <c r="O96" s="318"/>
    </row>
    <row r="97" spans="1:16" x14ac:dyDescent="0.25">
      <c r="A97" s="5"/>
      <c r="B97" s="311"/>
      <c r="C97" s="15"/>
      <c r="D97" s="16"/>
      <c r="E97" s="16"/>
      <c r="F97" s="18"/>
      <c r="G97" s="301"/>
      <c r="H97" s="307"/>
      <c r="I97" s="301"/>
      <c r="J97" s="301"/>
      <c r="K97" s="308"/>
      <c r="L97" s="301"/>
      <c r="M97" s="309"/>
      <c r="N97" s="317"/>
      <c r="O97" s="318"/>
    </row>
    <row r="98" spans="1:16" x14ac:dyDescent="0.25">
      <c r="A98" s="5"/>
      <c r="B98" s="311" t="s">
        <v>83</v>
      </c>
      <c r="C98" s="11"/>
      <c r="D98" s="12"/>
      <c r="E98" s="12"/>
      <c r="F98" s="13"/>
      <c r="G98" s="301" t="s">
        <v>2</v>
      </c>
      <c r="H98" s="307" t="s">
        <v>17</v>
      </c>
      <c r="I98" s="301" t="s">
        <v>66</v>
      </c>
      <c r="J98" s="301">
        <v>2</v>
      </c>
      <c r="K98" s="308">
        <f>D95/0.833</f>
        <v>4.3517406962785117</v>
      </c>
      <c r="L98" s="301">
        <f>D99+F100+C100</f>
        <v>9.25</v>
      </c>
      <c r="M98" s="309">
        <f>J98*K98*L98</f>
        <v>80.507202881152466</v>
      </c>
      <c r="N98" s="316">
        <f>M98</f>
        <v>80.507202881152466</v>
      </c>
      <c r="O98" s="318"/>
    </row>
    <row r="99" spans="1:16" x14ac:dyDescent="0.25">
      <c r="A99" s="5"/>
      <c r="B99" s="311"/>
      <c r="C99" s="14"/>
      <c r="D99" s="312">
        <v>9.25</v>
      </c>
      <c r="E99" s="312"/>
      <c r="F99" s="1"/>
      <c r="G99" s="301"/>
      <c r="H99" s="307"/>
      <c r="I99" s="301"/>
      <c r="J99" s="301"/>
      <c r="K99" s="308"/>
      <c r="L99" s="301"/>
      <c r="M99" s="309"/>
      <c r="N99" s="317"/>
      <c r="O99" s="318"/>
    </row>
    <row r="100" spans="1:16" x14ac:dyDescent="0.25">
      <c r="A100" s="5"/>
      <c r="B100" s="311"/>
      <c r="C100" s="19"/>
      <c r="D100" s="20"/>
      <c r="E100" s="20"/>
      <c r="F100" s="21"/>
      <c r="G100" s="301"/>
      <c r="H100" s="307"/>
      <c r="I100" s="301"/>
      <c r="J100" s="301"/>
      <c r="K100" s="308"/>
      <c r="L100" s="301"/>
      <c r="M100" s="309"/>
      <c r="N100" s="317"/>
      <c r="O100" s="318"/>
    </row>
    <row r="101" spans="1:16" x14ac:dyDescent="0.25">
      <c r="A101" s="5"/>
      <c r="B101" s="311"/>
      <c r="C101" s="15"/>
      <c r="D101" s="16"/>
      <c r="E101" s="16"/>
      <c r="F101" s="18"/>
      <c r="G101" s="301"/>
      <c r="H101" s="307"/>
      <c r="I101" s="301"/>
      <c r="J101" s="301"/>
      <c r="K101" s="308"/>
      <c r="L101" s="301"/>
      <c r="M101" s="309"/>
      <c r="N101" s="317"/>
      <c r="O101" s="318"/>
    </row>
    <row r="102" spans="1:16" ht="15.75" thickBot="1" x14ac:dyDescent="0.3">
      <c r="A102" s="10"/>
      <c r="B102" s="43"/>
      <c r="C102" s="22"/>
      <c r="D102" s="299"/>
      <c r="E102" s="299"/>
      <c r="F102" s="23"/>
      <c r="G102" s="43"/>
      <c r="H102" s="44"/>
      <c r="I102" s="43"/>
      <c r="J102" s="43"/>
      <c r="K102" s="48"/>
      <c r="L102" s="43"/>
      <c r="M102" s="47"/>
      <c r="N102" s="45"/>
      <c r="O102" s="46"/>
    </row>
    <row r="103" spans="1:16" ht="15.75" thickBot="1" x14ac:dyDescent="0.3"/>
    <row r="104" spans="1:16" ht="15.75" thickBot="1" x14ac:dyDescent="0.3">
      <c r="A104" s="322" t="s">
        <v>29</v>
      </c>
      <c r="B104" s="323"/>
      <c r="C104" s="323"/>
      <c r="D104" s="323"/>
      <c r="E104" s="323"/>
      <c r="F104" s="323"/>
      <c r="G104" s="323"/>
      <c r="H104" s="323"/>
      <c r="I104" s="323"/>
      <c r="J104" s="323"/>
      <c r="K104" s="323"/>
      <c r="L104" s="323"/>
      <c r="M104" s="324"/>
      <c r="N104" s="50">
        <f>SUM(N4:N103)</f>
        <v>4005.9942211118678</v>
      </c>
      <c r="O104" s="31">
        <f>SUM(O4:O103)</f>
        <v>1429</v>
      </c>
    </row>
    <row r="105" spans="1:16" ht="15.75" thickBot="1" x14ac:dyDescent="0.3">
      <c r="A105" s="319" t="s">
        <v>30</v>
      </c>
      <c r="B105" s="320"/>
      <c r="C105" s="320"/>
      <c r="D105" s="320"/>
      <c r="E105" s="320"/>
      <c r="F105" s="320"/>
      <c r="G105" s="320"/>
      <c r="H105" s="320"/>
      <c r="I105" s="320"/>
      <c r="J105" s="320"/>
      <c r="K105" s="320"/>
      <c r="L105" s="320"/>
      <c r="M105" s="321"/>
      <c r="N105" s="32">
        <v>0.17</v>
      </c>
      <c r="O105" s="33">
        <v>0.30199999999999999</v>
      </c>
    </row>
    <row r="106" spans="1:16" ht="15.75" thickBot="1" x14ac:dyDescent="0.3">
      <c r="A106" s="322" t="s">
        <v>31</v>
      </c>
      <c r="B106" s="323"/>
      <c r="C106" s="323"/>
      <c r="D106" s="323"/>
      <c r="E106" s="323"/>
      <c r="F106" s="323"/>
      <c r="G106" s="323"/>
      <c r="H106" s="323"/>
      <c r="I106" s="323"/>
      <c r="J106" s="323"/>
      <c r="K106" s="323"/>
      <c r="L106" s="323"/>
      <c r="M106" s="324"/>
      <c r="N106" s="34">
        <f>N104*N105</f>
        <v>681.01901758901761</v>
      </c>
      <c r="O106" s="34">
        <f>O104*O105</f>
        <v>431.55799999999999</v>
      </c>
      <c r="P106" s="41"/>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 Summary</vt:lpstr>
      <vt:lpstr>Civil_New_Class Roo_Schedul </vt:lpstr>
      <vt:lpstr>Civil_New_Clas Room_Non Schedul</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'Civil_New_Class Roo_Schedul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2016-02-23T06:37:04Z</cp:lastPrinted>
  <dcterms:created xsi:type="dcterms:W3CDTF">2015-06-05T06:15:47Z</dcterms:created>
  <dcterms:modified xsi:type="dcterms:W3CDTF">2016-02-23T06:37:05Z</dcterms:modified>
</cp:coreProperties>
</file>